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2\22-169 Stands ARco 2023-2024\3.Pliego y calendario\"/>
    </mc:Choice>
  </mc:AlternateContent>
  <xr:revisionPtr revIDLastSave="0" documentId="13_ncr:1_{59E3B7E4-6790-4A83-9208-111A24092354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MAT. COMPLEM. EXPOS. ARCOMADRID" sheetId="9" r:id="rId1"/>
    <sheet name="MAT. COMPLEM. IFEMA ARC MADRID" sheetId="7" r:id="rId2"/>
    <sheet name="TOTAL " sheetId="2" r:id="rId3"/>
  </sheets>
  <definedNames>
    <definedName name="_xlnm.Print_Area" localSheetId="0">'MAT. COMPLEM. EXPOS. ARCOMADRID'!$A$1:$G$26</definedName>
    <definedName name="_xlnm.Print_Area" localSheetId="1">'MAT. COMPLEM. IFEMA ARC MADRID'!$A$1:$G$73</definedName>
    <definedName name="_xlnm.Print_Area" localSheetId="2">'TOTAL '!$A$1:$G$46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2" l="1"/>
  <c r="G26" i="2" s="1"/>
  <c r="G9" i="7"/>
  <c r="G10" i="7"/>
  <c r="G17" i="7"/>
  <c r="G25" i="7"/>
  <c r="G26" i="7"/>
  <c r="G41" i="7"/>
  <c r="G42" i="7"/>
  <c r="G49" i="7"/>
  <c r="G57" i="7"/>
  <c r="G65" i="7"/>
  <c r="G4" i="7"/>
  <c r="D5" i="7"/>
  <c r="G5" i="7" s="1"/>
  <c r="D6" i="7"/>
  <c r="G6" i="7" s="1"/>
  <c r="D7" i="7"/>
  <c r="G7" i="7" s="1"/>
  <c r="D8" i="7"/>
  <c r="G8" i="7" s="1"/>
  <c r="D9" i="7"/>
  <c r="D10" i="7"/>
  <c r="D11" i="7"/>
  <c r="G11" i="7" s="1"/>
  <c r="D12" i="7"/>
  <c r="G12" i="7" s="1"/>
  <c r="D13" i="7"/>
  <c r="G13" i="7" s="1"/>
  <c r="D14" i="7"/>
  <c r="G14" i="7" s="1"/>
  <c r="D15" i="7"/>
  <c r="G15" i="7" s="1"/>
  <c r="D16" i="7"/>
  <c r="G16" i="7" s="1"/>
  <c r="D17" i="7"/>
  <c r="D18" i="7"/>
  <c r="G18" i="7" s="1"/>
  <c r="D19" i="7"/>
  <c r="G19" i="7" s="1"/>
  <c r="D20" i="7"/>
  <c r="G20" i="7" s="1"/>
  <c r="D21" i="7"/>
  <c r="G21" i="7" s="1"/>
  <c r="D22" i="7"/>
  <c r="G22" i="7" s="1"/>
  <c r="D23" i="7"/>
  <c r="G23" i="7" s="1"/>
  <c r="D24" i="7"/>
  <c r="G24" i="7" s="1"/>
  <c r="D25" i="7"/>
  <c r="D26" i="7"/>
  <c r="D27" i="7"/>
  <c r="G27" i="7" s="1"/>
  <c r="D28" i="7"/>
  <c r="G28" i="7" s="1"/>
  <c r="D29" i="7"/>
  <c r="G29" i="7" s="1"/>
  <c r="D30" i="7"/>
  <c r="G30" i="7" s="1"/>
  <c r="D31" i="7"/>
  <c r="G31" i="7" s="1"/>
  <c r="D32" i="7"/>
  <c r="G32" i="7" s="1"/>
  <c r="D33" i="7"/>
  <c r="G33" i="7" s="1"/>
  <c r="D34" i="7"/>
  <c r="G34" i="7" s="1"/>
  <c r="D35" i="7"/>
  <c r="G35" i="7" s="1"/>
  <c r="D36" i="7"/>
  <c r="G36" i="7" s="1"/>
  <c r="D37" i="7"/>
  <c r="G37" i="7" s="1"/>
  <c r="D38" i="7"/>
  <c r="G38" i="7" s="1"/>
  <c r="D39" i="7"/>
  <c r="G39" i="7" s="1"/>
  <c r="D40" i="7"/>
  <c r="G40" i="7" s="1"/>
  <c r="D41" i="7"/>
  <c r="D42" i="7"/>
  <c r="D43" i="7"/>
  <c r="G43" i="7" s="1"/>
  <c r="D44" i="7"/>
  <c r="G44" i="7" s="1"/>
  <c r="D45" i="7"/>
  <c r="G45" i="7" s="1"/>
  <c r="D46" i="7"/>
  <c r="G46" i="7" s="1"/>
  <c r="D47" i="7"/>
  <c r="G47" i="7" s="1"/>
  <c r="D48" i="7"/>
  <c r="G48" i="7" s="1"/>
  <c r="D49" i="7"/>
  <c r="D50" i="7"/>
  <c r="G50" i="7" s="1"/>
  <c r="D51" i="7"/>
  <c r="G51" i="7" s="1"/>
  <c r="D52" i="7"/>
  <c r="G52" i="7" s="1"/>
  <c r="D53" i="7"/>
  <c r="G53" i="7" s="1"/>
  <c r="D54" i="7"/>
  <c r="G54" i="7" s="1"/>
  <c r="D55" i="7"/>
  <c r="G55" i="7" s="1"/>
  <c r="D56" i="7"/>
  <c r="G56" i="7" s="1"/>
  <c r="D57" i="7"/>
  <c r="D58" i="7"/>
  <c r="G58" i="7" s="1"/>
  <c r="D59" i="7"/>
  <c r="G59" i="7" s="1"/>
  <c r="D60" i="7"/>
  <c r="G60" i="7" s="1"/>
  <c r="D61" i="7"/>
  <c r="G61" i="7" s="1"/>
  <c r="D62" i="7"/>
  <c r="G62" i="7" s="1"/>
  <c r="D63" i="7"/>
  <c r="G63" i="7" s="1"/>
  <c r="D64" i="7"/>
  <c r="G64" i="7" s="1"/>
  <c r="D65" i="7"/>
  <c r="D4" i="7"/>
  <c r="G5" i="9" l="1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4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4" i="9"/>
  <c r="G20" i="9" l="1"/>
  <c r="F20" i="9"/>
  <c r="F21" i="9" l="1"/>
  <c r="G34" i="2" s="1"/>
  <c r="G67" i="7"/>
  <c r="G35" i="2" s="1"/>
  <c r="F22" i="2" l="1"/>
  <c r="G22" i="2" s="1"/>
  <c r="F18" i="2"/>
  <c r="G18" i="2" s="1"/>
  <c r="F30" i="2" l="1"/>
  <c r="G30" i="2" s="1"/>
  <c r="F14" i="2" l="1"/>
  <c r="G14" i="2" s="1"/>
  <c r="F10" i="2"/>
  <c r="G10" i="2" s="1"/>
  <c r="F6" i="2" l="1"/>
  <c r="G6" i="2" l="1"/>
  <c r="G36" i="2" l="1"/>
</calcChain>
</file>

<file path=xl/sharedStrings.xml><?xml version="1.0" encoding="utf-8"?>
<sst xmlns="http://schemas.openxmlformats.org/spreadsheetml/2006/main" count="166" uniqueCount="126">
  <si>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</si>
  <si>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</si>
  <si>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</si>
  <si>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</si>
  <si>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 xml:space="preserve">TOTAL OFERTA       </t>
  </si>
  <si>
    <t>PRESUPUESTO UNITARIO MAX (EUR / M2) IVA EXCLUIDO</t>
  </si>
  <si>
    <t>PARTIDAS</t>
  </si>
  <si>
    <t>PAVIMENTACIÓN</t>
  </si>
  <si>
    <t>ESTIMACIÓN M2 (a)</t>
  </si>
  <si>
    <t>TOTAL (a) x (b)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</si>
  <si>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</si>
  <si>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</si>
  <si>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</si>
  <si>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</si>
  <si>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</si>
  <si>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</si>
  <si>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</si>
  <si>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</si>
  <si>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</si>
  <si>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</si>
  <si>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</si>
  <si>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</si>
  <si>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</si>
  <si>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</si>
  <si>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</si>
  <si>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</si>
  <si>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</si>
  <si>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</si>
  <si>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</si>
  <si>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</si>
  <si>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</si>
  <si>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</si>
  <si>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</si>
  <si>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</si>
  <si>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TECHO TELA BLANCA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</si>
  <si>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</si>
  <si>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</si>
  <si>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</si>
  <si>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</si>
  <si>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</si>
  <si>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</si>
  <si>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</si>
  <si>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</si>
  <si>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</si>
  <si>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</si>
  <si>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</si>
  <si>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</si>
  <si>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</si>
  <si>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</si>
  <si>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</si>
  <si>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</si>
  <si>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</si>
  <si>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</si>
  <si>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</si>
  <si>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</si>
  <si>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PRECIOS UNITARIOS OFERTADO POR PARTIDAS €/M2</t>
  </si>
  <si>
    <t>PRECIO UNITARIO TOTAL OFERTADO (sumatorio de precios unitarios por partidas) €/M2 OFERTADO IVA EXCLUIDO (b)</t>
  </si>
  <si>
    <t>ARTICULO</t>
  </si>
  <si>
    <t>Precios iva excluido</t>
  </si>
  <si>
    <t>ENCHUFE MONOFÁSICO HASTA 3.500 W CABLE HASTA 10 M  (CUADRO NO INCLUIDO)</t>
  </si>
  <si>
    <t>FOCO LED EN CARRIL</t>
  </si>
  <si>
    <t>FOCO LED CON BRAZO</t>
  </si>
  <si>
    <t>PUERTA DOBLE CON LLAVE</t>
  </si>
  <si>
    <t>VIGA SUPLEMENTARIA (MADERA)</t>
  </si>
  <si>
    <t>ANEXO IX B MATERIALES COMPLEMENTARIOS EXPOSITOR</t>
  </si>
  <si>
    <t xml:space="preserve">ENTRAMADO DE TECHO </t>
  </si>
  <si>
    <t>MATERIALES COMPLEMENTARIOS PARA EXPOSITOR A MEDIDA Y BAJO PRESUPUESTO</t>
  </si>
  <si>
    <t>Fdo.: ..........................................................</t>
  </si>
  <si>
    <t>TOTAL OFERTADO (indicar esta cantidad en el Anexo IX A para este lote)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</si>
  <si>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</si>
  <si>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</si>
  <si>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</si>
  <si>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>HORA TÉCNICO (MINIMO 1 h.)</t>
  </si>
  <si>
    <t>PANEL MELAMINADO DE DIFERENTE COLOR</t>
  </si>
  <si>
    <t xml:space="preserve">PERCHERO MOVIL </t>
  </si>
  <si>
    <t xml:space="preserve">PUERTA DOBLE CON LLAVE (MADERA) </t>
  </si>
  <si>
    <t>MURO DE PANEL AGLOMERADO DE 10 CM DE GROSOR</t>
  </si>
  <si>
    <t>PUERTA SENCILLA MADERA</t>
  </si>
  <si>
    <t>Cantidad 1ª edición</t>
  </si>
  <si>
    <t>Cantidad 2ª edición</t>
  </si>
  <si>
    <t>Total 1ª edición</t>
  </si>
  <si>
    <t>Total 2ª edición</t>
  </si>
  <si>
    <t>TOTAL ESTIMACIÓN MATERIALES COMPLEMENTARIOS IVA EXCLUIDO (NO ES OBJETO DE LICITACIÓN)</t>
  </si>
  <si>
    <r>
      <t xml:space="preserve">ENCHUFE TRIFASICO HASTA 18.000 W. </t>
    </r>
    <r>
      <rPr>
        <sz val="8"/>
        <rFont val="Barlow"/>
      </rPr>
      <t>DE 10 M DE LONGITUD CON CETAC DE 32 AMPERIOS MACHO Y HEMBRA EN LOS EXTREMOS (CUADRO NO INCLUIDO)</t>
    </r>
  </si>
  <si>
    <r>
      <t xml:space="preserve">ENCHUFE TRIFASICO HASTA 37.000 W. </t>
    </r>
    <r>
      <rPr>
        <sz val="8"/>
        <rFont val="Barlow"/>
      </rPr>
      <t>DE 10 M DE LONGITUD CON CETAC DE 63 AMPERIOS MACHO Y HEMBRA EN LOS EXTREMOS (CUADRO NO INCLUIDO)</t>
    </r>
  </si>
  <si>
    <r>
      <t>ENCHUFE TRIFASICO HASTA 9.000 W.</t>
    </r>
    <r>
      <rPr>
        <sz val="8"/>
        <rFont val="Barlow"/>
      </rPr>
      <t xml:space="preserve"> DE 10 M DE LONGITUD CON CETAC DE 16 AMPERIOS MACHO Y HEMBRA EN LOS EXTREMOS (CUADRO NO INCLUIDO)</t>
    </r>
  </si>
  <si>
    <t>TOTAL 2 EDICIONES (1)</t>
  </si>
  <si>
    <t>ESPACIOS CULTURALES ARCOMADRID</t>
  </si>
  <si>
    <t>GALERÍAS ARCOMADRID</t>
  </si>
  <si>
    <t>ALMACEN MODULAR ALUMINIO ARCOMADRID</t>
  </si>
  <si>
    <t>ALMACÉN SHOW ROOM ARCOMADRID</t>
  </si>
  <si>
    <t>REVISTAS COLECTIVAS ARCOMADRID</t>
  </si>
  <si>
    <t>ESTIMACION ARCOMADRID (No licitables)</t>
  </si>
  <si>
    <t>BASE ENCHUFE CUADRUPLE HASTA 500 W.  (CUADRO NO INCLUIDO)</t>
  </si>
  <si>
    <t>ENCHUFE MONOFASICO HASTA 500 W. (CUADRO NO INCLUIDO)</t>
  </si>
  <si>
    <t>FOCO LED 50W. CON BRAZO</t>
  </si>
  <si>
    <t>FOCO LED 50W. EN CARRIL</t>
  </si>
  <si>
    <t>CUADRO+CONECTOR+CERTIFICADO HASTA 5KW</t>
  </si>
  <si>
    <t>CUADRO+CONECTOR+CERTIFICADO HASTA 18KW</t>
  </si>
  <si>
    <t>FRONTIS DE 50 CM DE ALTURA</t>
  </si>
  <si>
    <t>INSTALACIÓN PVC</t>
  </si>
  <si>
    <t>MOQUETA FERIAL CON PLASTICO PROTECTOR</t>
  </si>
  <si>
    <t>MURO DE PANEL AGLOMERADO DE 50 CM DE GROSOR</t>
  </si>
  <si>
    <t>PINTURA ESPECIAL</t>
  </si>
  <si>
    <t>PODIUM  50 X 50 X 50 PINTADO</t>
  </si>
  <si>
    <t>VIGA SUPLEMENTARIA</t>
  </si>
  <si>
    <t>und.</t>
  </si>
  <si>
    <t>ml.</t>
  </si>
  <si>
    <t>m2</t>
  </si>
  <si>
    <t>MATERIALES COMPLEMENTARIOS PARA EXPOSITORES ARCOMADRID (indicar total -1- de la hoja materiales complementarios) NO LICITABLES</t>
  </si>
  <si>
    <t>(la estimación de unidades y precio de venta que figura en la hoja "materiales complementarios EXPOSITORES ARCOMADRID" NO LICITABLES)</t>
  </si>
  <si>
    <t>ESTIMACION ARCOMADRID</t>
  </si>
  <si>
    <t>Precio unitario máximo IVA EXCLUIDO</t>
  </si>
  <si>
    <t>ANEXO IX B MATERIALES COMPLEMENTARIOS IFEMA</t>
  </si>
  <si>
    <t>Total materiales estimado (a)</t>
  </si>
  <si>
    <t>Precio unitario ofertado IVA EXCLUIDO (b)</t>
  </si>
  <si>
    <t>Total ofertado (a) x (b)</t>
  </si>
  <si>
    <t>MATERIALES COMPLEMENTARIOS PARA IFEMA A MEDIDA Y BAJO PRESUPUESTO €</t>
  </si>
  <si>
    <t>Los licitadores deberán cumplimentar únicamente la columna azul en la hoja excel para obtener el total</t>
  </si>
  <si>
    <t>(la estimación de unidades y precio de venta que figura en la hoja "materiales complementarios IFEMA ARCOMADRID " )</t>
  </si>
  <si>
    <t>REVISTAS ARCOMADRID</t>
  </si>
  <si>
    <t>SOLO PROYECT/OPENING ARCOMADRID</t>
  </si>
  <si>
    <t>..........................., ........ de .............................. de 2022</t>
  </si>
  <si>
    <t>ANEXO IX B LOTE 2</t>
  </si>
  <si>
    <t>TOTAL ESTIMACIÓN MATERIALES COMPLEMENTARIOS IVA EXCLUIDO  (2)</t>
  </si>
  <si>
    <t xml:space="preserve">MATERIALES COMPLEMENTARIOS PARA IFEMA ARCOMADRID (indicar total -2- de la hoja materiales complementarios)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</si>
</sst>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€&quot;"/>
    <numFmt numFmtId="165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name val="Arial Narrow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4"/>
      <color theme="1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2"/>
      <name val="Barlow"/>
    </font>
    <font>
      <sz val="12"/>
      <color theme="1"/>
      <name val="Barlow"/>
    </font>
    <font>
      <sz val="12"/>
      <name val="Barlow"/>
    </font>
    <font>
      <sz val="8"/>
      <name val="Barlow"/>
    </font>
    <font>
      <b/>
      <sz val="14"/>
      <name val="Barlow"/>
    </font>
    <font>
      <b/>
      <sz val="14"/>
      <color theme="1"/>
      <name val="Barlow"/>
    </font>
    <font>
      <sz val="11"/>
      <name val="Barlow"/>
    </font>
    <font>
      <sz val="11"/>
      <color theme="1"/>
      <name val="Barlow"/>
    </font>
    <font>
      <sz val="10"/>
      <name val="Barlow"/>
    </font>
    <font>
      <b/>
      <sz val="11"/>
      <color theme="1"/>
      <name val="Barlow"/>
    </font>
    <font>
      <b/>
      <sz val="11"/>
      <name val="Barlow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86">
    <xf numFmtId="0" fontId="0" fillId="0" borderId="0" xfId="0"/>
    <xf numFmtId="0" fontId="4" fillId="0" borderId="7" xfId="2" applyFont="1" applyBorder="1" applyAlignment="1">
      <alignment horizontal="center" vertical="center"/>
    </xf>
    <xf numFmtId="164" fontId="0" fillId="0" borderId="6" xfId="0" applyNumberFormat="1" applyBorder="1" applyAlignment="1">
      <alignment vertical="center"/>
    </xf>
    <xf numFmtId="0" fontId="0" fillId="0" borderId="0" xfId="0" applyProtection="1">
      <protection locked="0"/>
    </xf>
    <xf numFmtId="4" fontId="5" fillId="0" borderId="14" xfId="0" applyNumberFormat="1" applyFont="1" applyBorder="1" applyAlignment="1">
      <alignment vertical="center"/>
    </xf>
    <xf numFmtId="4" fontId="5" fillId="0" borderId="15" xfId="0" applyNumberFormat="1" applyFont="1" applyBorder="1" applyAlignment="1">
      <alignment vertical="center"/>
    </xf>
    <xf numFmtId="2" fontId="0" fillId="0" borderId="14" xfId="0" applyNumberFormat="1" applyBorder="1" applyAlignment="1">
      <alignment vertical="center"/>
    </xf>
    <xf numFmtId="0" fontId="0" fillId="0" borderId="24" xfId="0" applyBorder="1" applyAlignment="1">
      <alignment vertical="center"/>
    </xf>
    <xf numFmtId="2" fontId="0" fillId="0" borderId="15" xfId="0" applyNumberFormat="1" applyBorder="1" applyAlignment="1">
      <alignment vertical="center"/>
    </xf>
    <xf numFmtId="0" fontId="0" fillId="0" borderId="16" xfId="0" applyBorder="1" applyAlignment="1">
      <alignment vertical="center"/>
    </xf>
    <xf numFmtId="0" fontId="7" fillId="0" borderId="7" xfId="2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23" xfId="0" applyNumberFormat="1" applyBorder="1" applyAlignment="1">
      <alignment vertical="center"/>
    </xf>
    <xf numFmtId="164" fontId="0" fillId="0" borderId="8" xfId="0" applyNumberForma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164" fontId="0" fillId="0" borderId="6" xfId="0" applyNumberFormat="1" applyBorder="1"/>
    <xf numFmtId="0" fontId="0" fillId="0" borderId="6" xfId="0" applyBorder="1"/>
    <xf numFmtId="0" fontId="11" fillId="0" borderId="23" xfId="1" applyFont="1" applyBorder="1" applyAlignment="1">
      <alignment horizontal="left" vertical="center" indent="1"/>
    </xf>
    <xf numFmtId="0" fontId="11" fillId="0" borderId="17" xfId="1" applyFont="1" applyBorder="1" applyAlignment="1">
      <alignment horizontal="left" vertical="center" indent="1"/>
    </xf>
    <xf numFmtId="0" fontId="11" fillId="0" borderId="17" xfId="1" applyFont="1" applyBorder="1" applyAlignment="1">
      <alignment horizontal="left" vertical="center" wrapText="1" indent="1"/>
    </xf>
    <xf numFmtId="49" fontId="11" fillId="0" borderId="17" xfId="2" applyNumberFormat="1" applyFont="1" applyBorder="1" applyAlignment="1">
      <alignment horizontal="left" vertical="center" indent="1"/>
    </xf>
    <xf numFmtId="0" fontId="11" fillId="0" borderId="26" xfId="1" applyFont="1" applyBorder="1" applyAlignment="1">
      <alignment horizontal="left" vertical="center" indent="1"/>
    </xf>
    <xf numFmtId="0" fontId="11" fillId="0" borderId="28" xfId="1" applyFont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0" fontId="10" fillId="0" borderId="5" xfId="0" applyFont="1" applyBorder="1"/>
    <xf numFmtId="0" fontId="11" fillId="0" borderId="15" xfId="1" applyFont="1" applyBorder="1" applyAlignment="1">
      <alignment horizontal="left" indent="1"/>
    </xf>
    <xf numFmtId="0" fontId="11" fillId="0" borderId="25" xfId="1" applyFont="1" applyBorder="1" applyAlignment="1">
      <alignment horizontal="left" indent="1"/>
    </xf>
    <xf numFmtId="0" fontId="11" fillId="0" borderId="22" xfId="1" applyFont="1" applyBorder="1" applyAlignment="1">
      <alignment horizontal="left" vertical="center" indent="1"/>
    </xf>
    <xf numFmtId="0" fontId="0" fillId="0" borderId="30" xfId="0" applyBorder="1" applyAlignment="1">
      <alignment vertical="center"/>
    </xf>
    <xf numFmtId="0" fontId="9" fillId="0" borderId="7" xfId="2" applyFont="1" applyBorder="1" applyAlignment="1">
      <alignment horizontal="center" vertical="center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4" fontId="15" fillId="0" borderId="14" xfId="0" applyNumberFormat="1" applyFont="1" applyBorder="1" applyAlignment="1">
      <alignment horizontal="center" vertical="center" wrapText="1"/>
    </xf>
    <xf numFmtId="4" fontId="16" fillId="0" borderId="14" xfId="0" applyNumberFormat="1" applyFont="1" applyBorder="1" applyAlignment="1">
      <alignment horizontal="center" vertical="center" wrapText="1"/>
    </xf>
    <xf numFmtId="4" fontId="16" fillId="0" borderId="23" xfId="0" applyNumberFormat="1" applyFont="1" applyBorder="1" applyAlignment="1">
      <alignment horizontal="center" vertical="center" wrapText="1"/>
    </xf>
    <xf numFmtId="4" fontId="15" fillId="0" borderId="15" xfId="0" applyNumberFormat="1" applyFont="1" applyBorder="1" applyAlignment="1">
      <alignment horizontal="center" vertical="center" wrapText="1"/>
    </xf>
    <xf numFmtId="4" fontId="16" fillId="0" borderId="15" xfId="0" applyNumberFormat="1" applyFont="1" applyBorder="1" applyAlignment="1">
      <alignment horizontal="center" vertical="center" wrapText="1"/>
    </xf>
    <xf numFmtId="4" fontId="15" fillId="0" borderId="25" xfId="0" applyNumberFormat="1" applyFont="1" applyBorder="1" applyAlignment="1">
      <alignment horizontal="center" vertical="center" wrapText="1"/>
    </xf>
    <xf numFmtId="4" fontId="16" fillId="0" borderId="25" xfId="0" applyNumberFormat="1" applyFont="1" applyBorder="1" applyAlignment="1">
      <alignment horizontal="center" vertical="center" wrapText="1"/>
    </xf>
    <xf numFmtId="164" fontId="16" fillId="0" borderId="23" xfId="0" applyNumberFormat="1" applyFont="1" applyBorder="1" applyAlignment="1">
      <alignment vertical="center"/>
    </xf>
    <xf numFmtId="164" fontId="16" fillId="0" borderId="6" xfId="0" applyNumberFormat="1" applyFont="1" applyBorder="1" applyAlignment="1">
      <alignment vertical="center"/>
    </xf>
    <xf numFmtId="4" fontId="15" fillId="0" borderId="6" xfId="0" applyNumberFormat="1" applyFont="1" applyBorder="1" applyAlignment="1">
      <alignment horizontal="center" vertical="center" wrapText="1"/>
    </xf>
    <xf numFmtId="0" fontId="16" fillId="0" borderId="0" xfId="0" applyFont="1"/>
    <xf numFmtId="0" fontId="16" fillId="0" borderId="13" xfId="0" applyFont="1" applyBorder="1"/>
    <xf numFmtId="0" fontId="16" fillId="0" borderId="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5" fillId="2" borderId="6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/>
    </xf>
    <xf numFmtId="4" fontId="19" fillId="0" borderId="4" xfId="0" applyNumberFormat="1" applyFont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horizontal="center" vertical="center"/>
    </xf>
    <xf numFmtId="0" fontId="11" fillId="3" borderId="27" xfId="1" applyFont="1" applyFill="1" applyBorder="1" applyAlignment="1">
      <alignment horizontal="center" vertical="center"/>
    </xf>
    <xf numFmtId="0" fontId="11" fillId="3" borderId="0" xfId="1" applyFont="1" applyFill="1" applyAlignment="1">
      <alignment horizontal="center" vertical="center"/>
    </xf>
    <xf numFmtId="0" fontId="11" fillId="3" borderId="29" xfId="1" applyFont="1" applyFill="1" applyBorder="1" applyAlignment="1">
      <alignment horizontal="center" vertical="center"/>
    </xf>
    <xf numFmtId="0" fontId="17" fillId="0" borderId="6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6" fillId="3" borderId="25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4" fontId="15" fillId="0" borderId="6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6" fillId="0" borderId="6" xfId="0" applyFont="1" applyBorder="1" applyAlignment="1">
      <alignment horizontal="center" vertical="center" wrapText="1"/>
    </xf>
    <xf numFmtId="4" fontId="16" fillId="0" borderId="6" xfId="0" applyNumberFormat="1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2" fontId="15" fillId="0" borderId="6" xfId="0" applyNumberFormat="1" applyFont="1" applyBorder="1" applyAlignment="1">
      <alignment horizontal="center" vertical="center" wrapText="1"/>
    </xf>
    <xf numFmtId="4" fontId="16" fillId="2" borderId="6" xfId="0" applyNumberFormat="1" applyFont="1" applyFill="1" applyBorder="1" applyAlignment="1" applyProtection="1">
      <alignment horizontal="center" vertical="center" wrapText="1"/>
      <protection locked="0"/>
    </xf>
  </cellXfs>
  <cellStyles count="5">
    <cellStyle name="Millares 2" xfId="3" xr:uid="{83D7C113-0362-4A4F-8014-9AE589FAA869}"/>
    <cellStyle name="Millares 2 2" xfId="4" xr:uid="{8F969E85-6CFA-4A72-925B-DD0096FB97F5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19BA4-D7AF-4924-97EE-13C46E3C4804}">
  <sheetPr>
    <pageSetUpPr fitToPage="1"/>
  </sheetPr>
  <dimension ref="A1:G21"/>
  <sheetViews>
    <sheetView workbookViewId="0">
      <selection activeCell="G19" sqref="G19"/>
    </sheetView>
  </sheetViews>
  <sheetFormatPr baseColWidth="10" defaultColWidth="10.88671875" defaultRowHeight="14.4" x14ac:dyDescent="0.3"/>
  <cols>
    <col min="1" max="1" width="67.109375" bestFit="1" customWidth="1"/>
    <col min="5" max="5" width="21" customWidth="1"/>
    <col min="6" max="6" width="14.5546875" customWidth="1"/>
    <col min="7" max="7" width="13.88671875" customWidth="1"/>
  </cols>
  <sheetData>
    <row r="1" spans="1:7" ht="18" customHeight="1" x14ac:dyDescent="0.3">
      <c r="A1" s="52" t="s">
        <v>64</v>
      </c>
      <c r="B1" s="53"/>
      <c r="C1" s="53"/>
      <c r="D1" s="53"/>
      <c r="E1" s="53"/>
      <c r="F1" s="53"/>
      <c r="G1" s="53"/>
    </row>
    <row r="2" spans="1:7" ht="18" thickBot="1" x14ac:dyDescent="0.35">
      <c r="A2" s="54" t="s">
        <v>92</v>
      </c>
      <c r="B2" s="55"/>
      <c r="C2" s="55"/>
      <c r="D2" s="55"/>
      <c r="E2" s="55"/>
      <c r="F2" s="55"/>
      <c r="G2" s="55"/>
    </row>
    <row r="3" spans="1:7" ht="33.75" customHeight="1" thickBot="1" x14ac:dyDescent="0.35">
      <c r="A3" s="1" t="s">
        <v>57</v>
      </c>
      <c r="B3" s="10" t="s">
        <v>78</v>
      </c>
      <c r="C3" s="10" t="s">
        <v>79</v>
      </c>
      <c r="D3" s="56" t="s">
        <v>58</v>
      </c>
      <c r="E3" s="57"/>
      <c r="F3" s="13" t="s">
        <v>80</v>
      </c>
      <c r="G3" s="11" t="s">
        <v>81</v>
      </c>
    </row>
    <row r="4" spans="1:7" ht="18.600000000000001" thickBot="1" x14ac:dyDescent="0.35">
      <c r="A4" s="22" t="s">
        <v>93</v>
      </c>
      <c r="B4" s="4">
        <v>0</v>
      </c>
      <c r="C4" s="4">
        <v>0</v>
      </c>
      <c r="D4" s="6">
        <v>47.84</v>
      </c>
      <c r="E4" s="7" t="s">
        <v>106</v>
      </c>
      <c r="F4" s="14">
        <f>B4*D4</f>
        <v>0</v>
      </c>
      <c r="G4" s="12">
        <f>C4*D4</f>
        <v>0</v>
      </c>
    </row>
    <row r="5" spans="1:7" ht="18.600000000000001" thickBot="1" x14ac:dyDescent="0.35">
      <c r="A5" s="23" t="s">
        <v>94</v>
      </c>
      <c r="B5" s="5">
        <v>0</v>
      </c>
      <c r="C5" s="5">
        <v>0</v>
      </c>
      <c r="D5" s="8">
        <v>19.86</v>
      </c>
      <c r="E5" s="9" t="s">
        <v>107</v>
      </c>
      <c r="F5" s="14">
        <f t="shared" ref="F5:F18" si="0">B5*D5</f>
        <v>0</v>
      </c>
      <c r="G5" s="12">
        <f t="shared" ref="G5:G18" si="1">C5*D5</f>
        <v>0</v>
      </c>
    </row>
    <row r="6" spans="1:7" ht="18.600000000000001" thickBot="1" x14ac:dyDescent="0.35">
      <c r="A6" s="23" t="s">
        <v>95</v>
      </c>
      <c r="B6" s="5">
        <v>50</v>
      </c>
      <c r="C6" s="5">
        <v>50</v>
      </c>
      <c r="D6" s="8">
        <v>45.46</v>
      </c>
      <c r="E6" s="9" t="s">
        <v>106</v>
      </c>
      <c r="F6" s="14">
        <f t="shared" si="0"/>
        <v>2273</v>
      </c>
      <c r="G6" s="12">
        <f t="shared" si="1"/>
        <v>2273</v>
      </c>
    </row>
    <row r="7" spans="1:7" ht="18.600000000000001" thickBot="1" x14ac:dyDescent="0.35">
      <c r="A7" s="23" t="s">
        <v>96</v>
      </c>
      <c r="B7" s="5">
        <v>0</v>
      </c>
      <c r="C7" s="5">
        <v>0</v>
      </c>
      <c r="D7" s="8">
        <v>39.53</v>
      </c>
      <c r="E7" s="9" t="s">
        <v>106</v>
      </c>
      <c r="F7" s="14">
        <f t="shared" si="0"/>
        <v>0</v>
      </c>
      <c r="G7" s="12">
        <f t="shared" si="1"/>
        <v>0</v>
      </c>
    </row>
    <row r="8" spans="1:7" ht="18.600000000000001" thickBot="1" x14ac:dyDescent="0.45">
      <c r="A8" s="24" t="s">
        <v>97</v>
      </c>
      <c r="B8" s="5">
        <v>3</v>
      </c>
      <c r="C8" s="5">
        <v>3</v>
      </c>
      <c r="D8" s="8">
        <v>110.32</v>
      </c>
      <c r="E8" s="9" t="s">
        <v>106</v>
      </c>
      <c r="F8" s="14">
        <f t="shared" si="0"/>
        <v>330.96</v>
      </c>
      <c r="G8" s="12">
        <f t="shared" si="1"/>
        <v>330.96</v>
      </c>
    </row>
    <row r="9" spans="1:7" ht="18.600000000000001" thickBot="1" x14ac:dyDescent="0.45">
      <c r="A9" s="24" t="s">
        <v>98</v>
      </c>
      <c r="B9" s="5">
        <v>1</v>
      </c>
      <c r="C9" s="5">
        <v>1</v>
      </c>
      <c r="D9" s="8">
        <v>265.16000000000003</v>
      </c>
      <c r="E9" s="9" t="s">
        <v>106</v>
      </c>
      <c r="F9" s="14">
        <f t="shared" si="0"/>
        <v>265.16000000000003</v>
      </c>
      <c r="G9" s="12">
        <f t="shared" si="1"/>
        <v>265.16000000000003</v>
      </c>
    </row>
    <row r="10" spans="1:7" ht="18.600000000000001" thickBot="1" x14ac:dyDescent="0.45">
      <c r="A10" s="25" t="s">
        <v>99</v>
      </c>
      <c r="B10" s="5">
        <v>0</v>
      </c>
      <c r="C10" s="5">
        <v>0</v>
      </c>
      <c r="D10" s="8">
        <v>24</v>
      </c>
      <c r="E10" s="9" t="s">
        <v>106</v>
      </c>
      <c r="F10" s="14">
        <f t="shared" si="0"/>
        <v>0</v>
      </c>
      <c r="G10" s="12">
        <f t="shared" si="1"/>
        <v>0</v>
      </c>
    </row>
    <row r="11" spans="1:7" ht="18.600000000000001" thickBot="1" x14ac:dyDescent="0.45">
      <c r="A11" s="25" t="s">
        <v>100</v>
      </c>
      <c r="B11" s="5">
        <v>30</v>
      </c>
      <c r="C11" s="5">
        <v>30</v>
      </c>
      <c r="D11" s="8">
        <v>20</v>
      </c>
      <c r="E11" s="9" t="s">
        <v>108</v>
      </c>
      <c r="F11" s="14">
        <f t="shared" si="0"/>
        <v>600</v>
      </c>
      <c r="G11" s="12">
        <f t="shared" si="1"/>
        <v>600</v>
      </c>
    </row>
    <row r="12" spans="1:7" ht="18.600000000000001" thickBot="1" x14ac:dyDescent="0.45">
      <c r="A12" s="25" t="s">
        <v>101</v>
      </c>
      <c r="B12" s="5">
        <v>50</v>
      </c>
      <c r="C12" s="5">
        <v>50</v>
      </c>
      <c r="D12" s="8">
        <v>6.5</v>
      </c>
      <c r="E12" s="9" t="s">
        <v>108</v>
      </c>
      <c r="F12" s="14">
        <f t="shared" si="0"/>
        <v>325</v>
      </c>
      <c r="G12" s="12">
        <f t="shared" si="1"/>
        <v>325</v>
      </c>
    </row>
    <row r="13" spans="1:7" ht="18.600000000000001" thickBot="1" x14ac:dyDescent="0.45">
      <c r="A13" s="25" t="s">
        <v>76</v>
      </c>
      <c r="B13" s="5">
        <v>212</v>
      </c>
      <c r="C13" s="5">
        <v>212</v>
      </c>
      <c r="D13" s="8">
        <v>51.23</v>
      </c>
      <c r="E13" s="9" t="s">
        <v>107</v>
      </c>
      <c r="F13" s="14">
        <f t="shared" si="0"/>
        <v>10860.76</v>
      </c>
      <c r="G13" s="12">
        <f t="shared" si="1"/>
        <v>10860.76</v>
      </c>
    </row>
    <row r="14" spans="1:7" ht="18.600000000000001" thickBot="1" x14ac:dyDescent="0.45">
      <c r="A14" s="25" t="s">
        <v>102</v>
      </c>
      <c r="B14" s="5">
        <v>0</v>
      </c>
      <c r="C14" s="5">
        <v>0</v>
      </c>
      <c r="D14" s="8">
        <v>66.599999999999994</v>
      </c>
      <c r="E14" s="9" t="s">
        <v>107</v>
      </c>
      <c r="F14" s="14">
        <f t="shared" si="0"/>
        <v>0</v>
      </c>
      <c r="G14" s="12">
        <f t="shared" si="1"/>
        <v>0</v>
      </c>
    </row>
    <row r="15" spans="1:7" ht="18.600000000000001" thickBot="1" x14ac:dyDescent="0.35">
      <c r="A15" s="23" t="s">
        <v>103</v>
      </c>
      <c r="B15" s="5">
        <v>128</v>
      </c>
      <c r="C15" s="5">
        <v>128</v>
      </c>
      <c r="D15" s="8">
        <v>2.82</v>
      </c>
      <c r="E15" s="9" t="s">
        <v>106</v>
      </c>
      <c r="F15" s="14">
        <f t="shared" si="0"/>
        <v>360.96</v>
      </c>
      <c r="G15" s="12">
        <f t="shared" si="1"/>
        <v>360.96</v>
      </c>
    </row>
    <row r="16" spans="1:7" ht="18.600000000000001" thickBot="1" x14ac:dyDescent="0.35">
      <c r="A16" s="23" t="s">
        <v>104</v>
      </c>
      <c r="B16" s="5">
        <v>0</v>
      </c>
      <c r="C16" s="5"/>
      <c r="D16" s="8">
        <v>45.38</v>
      </c>
      <c r="E16" s="9" t="s">
        <v>106</v>
      </c>
      <c r="F16" s="14">
        <f t="shared" si="0"/>
        <v>0</v>
      </c>
      <c r="G16" s="12">
        <f t="shared" si="1"/>
        <v>0</v>
      </c>
    </row>
    <row r="17" spans="1:7" ht="18.600000000000001" thickBot="1" x14ac:dyDescent="0.45">
      <c r="A17" s="26" t="s">
        <v>77</v>
      </c>
      <c r="B17" s="5">
        <v>5</v>
      </c>
      <c r="C17" s="5">
        <v>5</v>
      </c>
      <c r="D17" s="8">
        <v>81</v>
      </c>
      <c r="E17" s="9" t="s">
        <v>106</v>
      </c>
      <c r="F17" s="14">
        <f t="shared" si="0"/>
        <v>405</v>
      </c>
      <c r="G17" s="12">
        <f t="shared" si="1"/>
        <v>405</v>
      </c>
    </row>
    <row r="18" spans="1:7" ht="18.600000000000001" thickBot="1" x14ac:dyDescent="0.35">
      <c r="A18" s="27" t="s">
        <v>105</v>
      </c>
      <c r="B18" s="5">
        <v>52</v>
      </c>
      <c r="C18" s="5">
        <v>52</v>
      </c>
      <c r="D18" s="8">
        <v>6.46</v>
      </c>
      <c r="E18" s="9" t="s">
        <v>106</v>
      </c>
      <c r="F18" s="14">
        <f t="shared" si="0"/>
        <v>335.92</v>
      </c>
      <c r="G18" s="12">
        <f t="shared" si="1"/>
        <v>335.92</v>
      </c>
    </row>
    <row r="19" spans="1:7" ht="18" x14ac:dyDescent="0.3">
      <c r="A19" s="58" t="s">
        <v>66</v>
      </c>
      <c r="B19" s="59"/>
      <c r="C19" s="59"/>
      <c r="D19" s="59"/>
      <c r="E19" s="60"/>
      <c r="F19" s="14">
        <v>126034.84</v>
      </c>
      <c r="G19" s="14">
        <v>126034.84</v>
      </c>
    </row>
    <row r="20" spans="1:7" ht="27" customHeight="1" x14ac:dyDescent="0.3">
      <c r="A20" s="51" t="s">
        <v>82</v>
      </c>
      <c r="B20" s="51"/>
      <c r="C20" s="51"/>
      <c r="D20" s="51"/>
      <c r="E20" s="51"/>
      <c r="F20" s="2">
        <f>SUM(F4:F19)</f>
        <v>141791.6</v>
      </c>
      <c r="G20" s="2">
        <f>SUM(G4:G19)</f>
        <v>141791.6</v>
      </c>
    </row>
    <row r="21" spans="1:7" x14ac:dyDescent="0.3">
      <c r="E21" s="28" t="s">
        <v>86</v>
      </c>
      <c r="F21" s="15">
        <f>F20+G20</f>
        <v>283583.2</v>
      </c>
      <c r="G21" s="16"/>
    </row>
  </sheetData>
  <sheetProtection algorithmName="SHA-512" hashValue="AxCsPTNI+hXDlyQjSxyu+/0DYvFTYRZT2/27IImuAidbP1yMCKxOj/oWmIgQsaLUaolajliWVjKQsenrD5dhlQ==" saltValue="kdQ+IwL85EXXMd4/TcB2mw==" spinCount="100000" sheet="1" objects="1" scenarios="1"/>
  <mergeCells count="5">
    <mergeCell ref="A20:E20"/>
    <mergeCell ref="A1:G1"/>
    <mergeCell ref="A2:G2"/>
    <mergeCell ref="D3:E3"/>
    <mergeCell ref="A19:E19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3A2FC-5CD7-4852-A721-741C329CA45E}">
  <sheetPr>
    <pageSetUpPr fitToPage="1"/>
  </sheetPr>
  <dimension ref="A1:G69"/>
  <sheetViews>
    <sheetView topLeftCell="A15" workbookViewId="0">
      <selection activeCell="F65" sqref="F65"/>
    </sheetView>
  </sheetViews>
  <sheetFormatPr baseColWidth="10" defaultColWidth="10.88671875" defaultRowHeight="14.4" x14ac:dyDescent="0.3"/>
  <cols>
    <col min="1" max="1" width="67.109375" bestFit="1" customWidth="1"/>
    <col min="5" max="5" width="10.6640625" customWidth="1"/>
    <col min="6" max="6" width="19" customWidth="1"/>
    <col min="7" max="7" width="17.44140625" customWidth="1"/>
  </cols>
  <sheetData>
    <row r="1" spans="1:7" ht="18" customHeight="1" x14ac:dyDescent="0.3">
      <c r="A1" s="62" t="s">
        <v>113</v>
      </c>
      <c r="B1" s="63"/>
      <c r="C1" s="63"/>
      <c r="D1" s="63"/>
      <c r="E1" s="63"/>
      <c r="F1" s="63"/>
      <c r="G1" s="63"/>
    </row>
    <row r="2" spans="1:7" ht="22.2" thickBot="1" x14ac:dyDescent="0.35">
      <c r="A2" s="64" t="s">
        <v>111</v>
      </c>
      <c r="B2" s="65"/>
      <c r="C2" s="65"/>
      <c r="D2" s="65"/>
      <c r="E2" s="65"/>
      <c r="F2" s="65"/>
      <c r="G2" s="65"/>
    </row>
    <row r="3" spans="1:7" ht="33.75" customHeight="1" thickBot="1" x14ac:dyDescent="0.35">
      <c r="A3" s="29" t="s">
        <v>57</v>
      </c>
      <c r="B3" s="30" t="s">
        <v>78</v>
      </c>
      <c r="C3" s="30" t="s">
        <v>79</v>
      </c>
      <c r="D3" s="30" t="s">
        <v>114</v>
      </c>
      <c r="E3" s="30" t="s">
        <v>112</v>
      </c>
      <c r="F3" s="31" t="s">
        <v>115</v>
      </c>
      <c r="G3" s="30" t="s">
        <v>116</v>
      </c>
    </row>
    <row r="4" spans="1:7" ht="18.600000000000001" thickBot="1" x14ac:dyDescent="0.35">
      <c r="A4" s="17" t="s">
        <v>16</v>
      </c>
      <c r="B4" s="32">
        <v>0</v>
      </c>
      <c r="C4" s="32">
        <v>0</v>
      </c>
      <c r="D4" s="32">
        <f>B4+C4</f>
        <v>0</v>
      </c>
      <c r="E4" s="33">
        <v>55.46</v>
      </c>
      <c r="F4" s="85"/>
      <c r="G4" s="34">
        <f>F4*D4</f>
        <v>0</v>
      </c>
    </row>
    <row r="5" spans="1:7" ht="18.600000000000001" thickBot="1" x14ac:dyDescent="0.35">
      <c r="A5" s="18" t="s">
        <v>35</v>
      </c>
      <c r="B5" s="35">
        <v>0</v>
      </c>
      <c r="C5" s="35">
        <v>0</v>
      </c>
      <c r="D5" s="32">
        <f t="shared" ref="D5:D65" si="0">B5+C5</f>
        <v>0</v>
      </c>
      <c r="E5" s="36">
        <v>3.58</v>
      </c>
      <c r="F5" s="85"/>
      <c r="G5" s="34">
        <f t="shared" ref="G5:G65" si="1">F5*D5</f>
        <v>0</v>
      </c>
    </row>
    <row r="6" spans="1:7" ht="18.600000000000001" thickBot="1" x14ac:dyDescent="0.35">
      <c r="A6" s="18" t="s">
        <v>69</v>
      </c>
      <c r="B6" s="35">
        <v>0</v>
      </c>
      <c r="C6" s="35">
        <v>0</v>
      </c>
      <c r="D6" s="32">
        <f t="shared" si="0"/>
        <v>0</v>
      </c>
      <c r="E6" s="36">
        <v>6.31</v>
      </c>
      <c r="F6" s="85"/>
      <c r="G6" s="34">
        <f t="shared" si="1"/>
        <v>0</v>
      </c>
    </row>
    <row r="7" spans="1:7" ht="18.600000000000001" thickBot="1" x14ac:dyDescent="0.35">
      <c r="A7" s="18" t="s">
        <v>70</v>
      </c>
      <c r="B7" s="35">
        <v>0</v>
      </c>
      <c r="C7" s="35">
        <v>0</v>
      </c>
      <c r="D7" s="32">
        <f t="shared" si="0"/>
        <v>0</v>
      </c>
      <c r="E7" s="36">
        <v>4.21</v>
      </c>
      <c r="F7" s="85"/>
      <c r="G7" s="34">
        <f t="shared" si="1"/>
        <v>0</v>
      </c>
    </row>
    <row r="8" spans="1:7" ht="18.600000000000001" thickBot="1" x14ac:dyDescent="0.35">
      <c r="A8" s="18" t="s">
        <v>71</v>
      </c>
      <c r="B8" s="35">
        <v>0</v>
      </c>
      <c r="C8" s="35">
        <v>0</v>
      </c>
      <c r="D8" s="32">
        <f t="shared" si="0"/>
        <v>0</v>
      </c>
      <c r="E8" s="36">
        <v>5.27</v>
      </c>
      <c r="F8" s="85"/>
      <c r="G8" s="34">
        <f t="shared" si="1"/>
        <v>0</v>
      </c>
    </row>
    <row r="9" spans="1:7" ht="18.600000000000001" thickBot="1" x14ac:dyDescent="0.35">
      <c r="A9" s="18" t="s">
        <v>36</v>
      </c>
      <c r="B9" s="35">
        <v>0</v>
      </c>
      <c r="C9" s="35">
        <v>0</v>
      </c>
      <c r="D9" s="32">
        <f t="shared" si="0"/>
        <v>0</v>
      </c>
      <c r="E9" s="36">
        <v>18.809999999999999</v>
      </c>
      <c r="F9" s="85"/>
      <c r="G9" s="34">
        <f t="shared" si="1"/>
        <v>0</v>
      </c>
    </row>
    <row r="10" spans="1:7" ht="18.600000000000001" thickBot="1" x14ac:dyDescent="0.35">
      <c r="A10" s="18" t="s">
        <v>17</v>
      </c>
      <c r="B10" s="35">
        <v>0</v>
      </c>
      <c r="C10" s="35">
        <v>0</v>
      </c>
      <c r="D10" s="32">
        <f t="shared" si="0"/>
        <v>0</v>
      </c>
      <c r="E10" s="36">
        <v>3.36</v>
      </c>
      <c r="F10" s="85"/>
      <c r="G10" s="34">
        <f t="shared" si="1"/>
        <v>0</v>
      </c>
    </row>
    <row r="11" spans="1:7" ht="18.600000000000001" thickBot="1" x14ac:dyDescent="0.35">
      <c r="A11" s="18" t="s">
        <v>18</v>
      </c>
      <c r="B11" s="35">
        <v>5</v>
      </c>
      <c r="C11" s="35">
        <v>5</v>
      </c>
      <c r="D11" s="32">
        <f t="shared" si="0"/>
        <v>10</v>
      </c>
      <c r="E11" s="36">
        <v>19.03</v>
      </c>
      <c r="F11" s="85"/>
      <c r="G11" s="34">
        <f t="shared" si="1"/>
        <v>0</v>
      </c>
    </row>
    <row r="12" spans="1:7" ht="18.600000000000001" thickBot="1" x14ac:dyDescent="0.35">
      <c r="A12" s="18" t="s">
        <v>59</v>
      </c>
      <c r="B12" s="35">
        <v>5</v>
      </c>
      <c r="C12" s="35">
        <v>5</v>
      </c>
      <c r="D12" s="32">
        <f t="shared" si="0"/>
        <v>10</v>
      </c>
      <c r="E12" s="36">
        <v>7.57</v>
      </c>
      <c r="F12" s="85"/>
      <c r="G12" s="34">
        <f t="shared" si="1"/>
        <v>0</v>
      </c>
    </row>
    <row r="13" spans="1:7" ht="30" thickBot="1" x14ac:dyDescent="0.35">
      <c r="A13" s="19" t="s">
        <v>83</v>
      </c>
      <c r="B13" s="35">
        <v>0</v>
      </c>
      <c r="C13" s="35">
        <v>0</v>
      </c>
      <c r="D13" s="32">
        <f t="shared" si="0"/>
        <v>0</v>
      </c>
      <c r="E13" s="36">
        <v>17.04</v>
      </c>
      <c r="F13" s="85"/>
      <c r="G13" s="34">
        <f t="shared" si="1"/>
        <v>0</v>
      </c>
    </row>
    <row r="14" spans="1:7" ht="30" thickBot="1" x14ac:dyDescent="0.35">
      <c r="A14" s="19" t="s">
        <v>84</v>
      </c>
      <c r="B14" s="35">
        <v>0</v>
      </c>
      <c r="C14" s="35">
        <v>0</v>
      </c>
      <c r="D14" s="32">
        <f t="shared" si="0"/>
        <v>0</v>
      </c>
      <c r="E14" s="36">
        <v>25.56</v>
      </c>
      <c r="F14" s="85"/>
      <c r="G14" s="34">
        <f t="shared" si="1"/>
        <v>0</v>
      </c>
    </row>
    <row r="15" spans="1:7" ht="30" thickBot="1" x14ac:dyDescent="0.35">
      <c r="A15" s="19" t="s">
        <v>85</v>
      </c>
      <c r="B15" s="35">
        <v>0</v>
      </c>
      <c r="C15" s="35">
        <v>0</v>
      </c>
      <c r="D15" s="32">
        <f t="shared" si="0"/>
        <v>0</v>
      </c>
      <c r="E15" s="36">
        <v>11.36</v>
      </c>
      <c r="F15" s="85"/>
      <c r="G15" s="34">
        <f t="shared" si="1"/>
        <v>0</v>
      </c>
    </row>
    <row r="16" spans="1:7" ht="18.600000000000001" thickBot="1" x14ac:dyDescent="0.35">
      <c r="A16" s="18" t="s">
        <v>65</v>
      </c>
      <c r="B16" s="35">
        <v>0</v>
      </c>
      <c r="C16" s="35">
        <v>0</v>
      </c>
      <c r="D16" s="32">
        <f t="shared" si="0"/>
        <v>0</v>
      </c>
      <c r="E16" s="36">
        <v>10.01</v>
      </c>
      <c r="F16" s="85"/>
      <c r="G16" s="34">
        <f t="shared" si="1"/>
        <v>0</v>
      </c>
    </row>
    <row r="17" spans="1:7" ht="18.600000000000001" thickBot="1" x14ac:dyDescent="0.35">
      <c r="A17" s="18" t="s">
        <v>37</v>
      </c>
      <c r="B17" s="37">
        <v>0</v>
      </c>
      <c r="C17" s="37">
        <v>0</v>
      </c>
      <c r="D17" s="32">
        <f t="shared" si="0"/>
        <v>0</v>
      </c>
      <c r="E17" s="38">
        <v>66.010000000000005</v>
      </c>
      <c r="F17" s="85"/>
      <c r="G17" s="34">
        <f t="shared" si="1"/>
        <v>0</v>
      </c>
    </row>
    <row r="18" spans="1:7" ht="18.600000000000001" thickBot="1" x14ac:dyDescent="0.35">
      <c r="A18" s="19" t="s">
        <v>38</v>
      </c>
      <c r="B18" s="37">
        <v>0</v>
      </c>
      <c r="C18" s="37">
        <v>0</v>
      </c>
      <c r="D18" s="32">
        <f t="shared" si="0"/>
        <v>0</v>
      </c>
      <c r="E18" s="38">
        <v>13.14</v>
      </c>
      <c r="F18" s="85"/>
      <c r="G18" s="34">
        <f t="shared" si="1"/>
        <v>0</v>
      </c>
    </row>
    <row r="19" spans="1:7" ht="18.600000000000001" thickBot="1" x14ac:dyDescent="0.35">
      <c r="A19" s="19" t="s">
        <v>39</v>
      </c>
      <c r="B19" s="37">
        <v>0</v>
      </c>
      <c r="C19" s="37">
        <v>0</v>
      </c>
      <c r="D19" s="32">
        <f t="shared" si="0"/>
        <v>0</v>
      </c>
      <c r="E19" s="38">
        <v>13.14</v>
      </c>
      <c r="F19" s="85"/>
      <c r="G19" s="34">
        <f t="shared" si="1"/>
        <v>0</v>
      </c>
    </row>
    <row r="20" spans="1:7" ht="18.600000000000001" thickBot="1" x14ac:dyDescent="0.35">
      <c r="A20" s="19" t="s">
        <v>40</v>
      </c>
      <c r="B20" s="37">
        <v>0</v>
      </c>
      <c r="C20" s="37">
        <v>0</v>
      </c>
      <c r="D20" s="32">
        <f t="shared" si="0"/>
        <v>0</v>
      </c>
      <c r="E20" s="38">
        <v>13.14</v>
      </c>
      <c r="F20" s="85"/>
      <c r="G20" s="34">
        <f t="shared" si="1"/>
        <v>0</v>
      </c>
    </row>
    <row r="21" spans="1:7" ht="18.600000000000001" thickBot="1" x14ac:dyDescent="0.35">
      <c r="A21" s="18" t="s">
        <v>19</v>
      </c>
      <c r="B21" s="37">
        <v>0</v>
      </c>
      <c r="C21" s="37">
        <v>0</v>
      </c>
      <c r="D21" s="32">
        <f t="shared" si="0"/>
        <v>0</v>
      </c>
      <c r="E21" s="38">
        <v>25.41</v>
      </c>
      <c r="F21" s="85"/>
      <c r="G21" s="34">
        <f t="shared" si="1"/>
        <v>0</v>
      </c>
    </row>
    <row r="22" spans="1:7" ht="18.600000000000001" thickBot="1" x14ac:dyDescent="0.35">
      <c r="A22" s="18" t="s">
        <v>21</v>
      </c>
      <c r="B22" s="37">
        <v>0</v>
      </c>
      <c r="C22" s="37">
        <v>0</v>
      </c>
      <c r="D22" s="32">
        <f t="shared" si="0"/>
        <v>0</v>
      </c>
      <c r="E22" s="38">
        <v>25.41</v>
      </c>
      <c r="F22" s="85"/>
      <c r="G22" s="34">
        <f t="shared" si="1"/>
        <v>0</v>
      </c>
    </row>
    <row r="23" spans="1:7" ht="18.600000000000001" thickBot="1" x14ac:dyDescent="0.35">
      <c r="A23" s="18" t="s">
        <v>20</v>
      </c>
      <c r="B23" s="37">
        <v>0</v>
      </c>
      <c r="C23" s="37">
        <v>0</v>
      </c>
      <c r="D23" s="32">
        <f t="shared" si="0"/>
        <v>0</v>
      </c>
      <c r="E23" s="38">
        <v>25.41</v>
      </c>
      <c r="F23" s="85"/>
      <c r="G23" s="34">
        <f t="shared" si="1"/>
        <v>0</v>
      </c>
    </row>
    <row r="24" spans="1:7" ht="18.600000000000001" thickBot="1" x14ac:dyDescent="0.35">
      <c r="A24" s="18" t="s">
        <v>61</v>
      </c>
      <c r="B24" s="37">
        <v>20</v>
      </c>
      <c r="C24" s="37">
        <v>20</v>
      </c>
      <c r="D24" s="32">
        <f t="shared" si="0"/>
        <v>40</v>
      </c>
      <c r="E24" s="38">
        <v>45.1</v>
      </c>
      <c r="F24" s="85"/>
      <c r="G24" s="34">
        <f t="shared" si="1"/>
        <v>0</v>
      </c>
    </row>
    <row r="25" spans="1:7" ht="18.600000000000001" thickBot="1" x14ac:dyDescent="0.35">
      <c r="A25" s="18" t="s">
        <v>60</v>
      </c>
      <c r="B25" s="37">
        <v>0</v>
      </c>
      <c r="C25" s="37">
        <v>0</v>
      </c>
      <c r="D25" s="32">
        <f t="shared" si="0"/>
        <v>0</v>
      </c>
      <c r="E25" s="38">
        <v>39.21</v>
      </c>
      <c r="F25" s="85"/>
      <c r="G25" s="34">
        <f t="shared" si="1"/>
        <v>0</v>
      </c>
    </row>
    <row r="26" spans="1:7" ht="18.600000000000001" thickBot="1" x14ac:dyDescent="0.35">
      <c r="A26" s="18" t="s">
        <v>72</v>
      </c>
      <c r="B26" s="37">
        <v>0</v>
      </c>
      <c r="C26" s="37">
        <v>0</v>
      </c>
      <c r="D26" s="32">
        <f t="shared" si="0"/>
        <v>0</v>
      </c>
      <c r="E26" s="38">
        <v>29.76</v>
      </c>
      <c r="F26" s="85"/>
      <c r="G26" s="34">
        <f t="shared" si="1"/>
        <v>0</v>
      </c>
    </row>
    <row r="27" spans="1:7" ht="18.600000000000001" thickBot="1" x14ac:dyDescent="0.35">
      <c r="A27" s="18" t="s">
        <v>22</v>
      </c>
      <c r="B27" s="37">
        <v>0</v>
      </c>
      <c r="C27" s="37">
        <v>0</v>
      </c>
      <c r="D27" s="32">
        <f t="shared" si="0"/>
        <v>0</v>
      </c>
      <c r="E27" s="38">
        <v>26.23</v>
      </c>
      <c r="F27" s="85"/>
      <c r="G27" s="34">
        <f t="shared" si="1"/>
        <v>0</v>
      </c>
    </row>
    <row r="28" spans="1:7" ht="18.600000000000001" thickBot="1" x14ac:dyDescent="0.35">
      <c r="A28" s="18" t="s">
        <v>0</v>
      </c>
      <c r="B28" s="37">
        <v>0</v>
      </c>
      <c r="C28" s="37">
        <v>0</v>
      </c>
      <c r="D28" s="32">
        <f t="shared" si="0"/>
        <v>0</v>
      </c>
      <c r="E28" s="38">
        <v>4.46</v>
      </c>
      <c r="F28" s="85"/>
      <c r="G28" s="34">
        <f t="shared" si="1"/>
        <v>0</v>
      </c>
    </row>
    <row r="29" spans="1:7" ht="18.600000000000001" thickBot="1" x14ac:dyDescent="0.35">
      <c r="A29" s="18" t="s">
        <v>41</v>
      </c>
      <c r="B29" s="37">
        <v>0</v>
      </c>
      <c r="C29" s="37">
        <v>0</v>
      </c>
      <c r="D29" s="32">
        <f t="shared" si="0"/>
        <v>0</v>
      </c>
      <c r="E29" s="38">
        <v>30.63</v>
      </c>
      <c r="F29" s="85"/>
      <c r="G29" s="34">
        <f t="shared" si="1"/>
        <v>0</v>
      </c>
    </row>
    <row r="30" spans="1:7" ht="18.600000000000001" thickBot="1" x14ac:dyDescent="0.35">
      <c r="A30" s="18" t="s">
        <v>23</v>
      </c>
      <c r="B30" s="37">
        <v>0</v>
      </c>
      <c r="C30" s="37">
        <v>0</v>
      </c>
      <c r="D30" s="32">
        <f t="shared" si="0"/>
        <v>0</v>
      </c>
      <c r="E30" s="38">
        <v>62.34</v>
      </c>
      <c r="F30" s="85"/>
      <c r="G30" s="34">
        <f t="shared" si="1"/>
        <v>0</v>
      </c>
    </row>
    <row r="31" spans="1:7" ht="18.600000000000001" thickBot="1" x14ac:dyDescent="0.35">
      <c r="A31" s="18" t="s">
        <v>42</v>
      </c>
      <c r="B31" s="37">
        <v>0</v>
      </c>
      <c r="C31" s="37">
        <v>0</v>
      </c>
      <c r="D31" s="32">
        <f t="shared" si="0"/>
        <v>0</v>
      </c>
      <c r="E31" s="38">
        <v>43.77</v>
      </c>
      <c r="F31" s="85"/>
      <c r="G31" s="34">
        <f t="shared" si="1"/>
        <v>0</v>
      </c>
    </row>
    <row r="32" spans="1:7" ht="18.600000000000001" thickBot="1" x14ac:dyDescent="0.35">
      <c r="A32" s="18" t="s">
        <v>24</v>
      </c>
      <c r="B32" s="37">
        <v>0</v>
      </c>
      <c r="C32" s="37">
        <v>0</v>
      </c>
      <c r="D32" s="32">
        <f t="shared" si="0"/>
        <v>0</v>
      </c>
      <c r="E32" s="38">
        <v>27.73</v>
      </c>
      <c r="F32" s="85"/>
      <c r="G32" s="34">
        <f t="shared" si="1"/>
        <v>0</v>
      </c>
    </row>
    <row r="33" spans="1:7" ht="18.600000000000001" thickBot="1" x14ac:dyDescent="0.35">
      <c r="A33" s="18" t="s">
        <v>25</v>
      </c>
      <c r="B33" s="37">
        <v>0</v>
      </c>
      <c r="C33" s="37">
        <v>0</v>
      </c>
      <c r="D33" s="32">
        <f t="shared" si="0"/>
        <v>0</v>
      </c>
      <c r="E33" s="38">
        <v>41.6</v>
      </c>
      <c r="F33" s="85"/>
      <c r="G33" s="34">
        <f t="shared" si="1"/>
        <v>0</v>
      </c>
    </row>
    <row r="34" spans="1:7" ht="18.600000000000001" thickBot="1" x14ac:dyDescent="0.35">
      <c r="A34" s="18" t="s">
        <v>26</v>
      </c>
      <c r="B34" s="37">
        <v>20</v>
      </c>
      <c r="C34" s="37">
        <v>20</v>
      </c>
      <c r="D34" s="32">
        <f t="shared" si="0"/>
        <v>40</v>
      </c>
      <c r="E34" s="38">
        <v>55.46</v>
      </c>
      <c r="F34" s="85"/>
      <c r="G34" s="34">
        <f t="shared" si="1"/>
        <v>0</v>
      </c>
    </row>
    <row r="35" spans="1:7" ht="18.600000000000001" thickBot="1" x14ac:dyDescent="0.35">
      <c r="A35" s="18" t="s">
        <v>27</v>
      </c>
      <c r="B35" s="37">
        <v>10</v>
      </c>
      <c r="C35" s="37">
        <v>10</v>
      </c>
      <c r="D35" s="32">
        <f t="shared" si="0"/>
        <v>20</v>
      </c>
      <c r="E35" s="38">
        <v>69.33</v>
      </c>
      <c r="F35" s="85"/>
      <c r="G35" s="34">
        <f t="shared" si="1"/>
        <v>0</v>
      </c>
    </row>
    <row r="36" spans="1:7" ht="18.600000000000001" thickBot="1" x14ac:dyDescent="0.35">
      <c r="A36" s="18" t="s">
        <v>43</v>
      </c>
      <c r="B36" s="37">
        <v>0</v>
      </c>
      <c r="C36" s="37">
        <v>0</v>
      </c>
      <c r="D36" s="32">
        <f t="shared" si="0"/>
        <v>0</v>
      </c>
      <c r="E36" s="38">
        <v>48.13</v>
      </c>
      <c r="F36" s="85"/>
      <c r="G36" s="34">
        <f t="shared" si="1"/>
        <v>0</v>
      </c>
    </row>
    <row r="37" spans="1:7" ht="18.600000000000001" thickBot="1" x14ac:dyDescent="0.35">
      <c r="A37" s="18" t="s">
        <v>28</v>
      </c>
      <c r="B37" s="37">
        <v>0</v>
      </c>
      <c r="C37" s="37">
        <v>0</v>
      </c>
      <c r="D37" s="32">
        <f t="shared" si="0"/>
        <v>0</v>
      </c>
      <c r="E37" s="38">
        <v>16.64</v>
      </c>
      <c r="F37" s="85"/>
      <c r="G37" s="34">
        <f t="shared" si="1"/>
        <v>0</v>
      </c>
    </row>
    <row r="38" spans="1:7" ht="18.600000000000001" thickBot="1" x14ac:dyDescent="0.35">
      <c r="A38" s="18" t="s">
        <v>29</v>
      </c>
      <c r="B38" s="37">
        <v>0</v>
      </c>
      <c r="C38" s="37">
        <v>0</v>
      </c>
      <c r="D38" s="32">
        <f t="shared" si="0"/>
        <v>0</v>
      </c>
      <c r="E38" s="38">
        <v>33.28</v>
      </c>
      <c r="F38" s="85"/>
      <c r="G38" s="34">
        <f t="shared" si="1"/>
        <v>0</v>
      </c>
    </row>
    <row r="39" spans="1:7" ht="18.600000000000001" thickBot="1" x14ac:dyDescent="0.35">
      <c r="A39" s="20" t="s">
        <v>30</v>
      </c>
      <c r="B39" s="37">
        <v>30</v>
      </c>
      <c r="C39" s="37">
        <v>30</v>
      </c>
      <c r="D39" s="32">
        <f t="shared" si="0"/>
        <v>60</v>
      </c>
      <c r="E39" s="38">
        <v>41.6</v>
      </c>
      <c r="F39" s="85"/>
      <c r="G39" s="34">
        <f t="shared" si="1"/>
        <v>0</v>
      </c>
    </row>
    <row r="40" spans="1:7" ht="18.600000000000001" thickBot="1" x14ac:dyDescent="0.35">
      <c r="A40" s="20" t="s">
        <v>31</v>
      </c>
      <c r="B40" s="37">
        <v>0</v>
      </c>
      <c r="C40" s="37">
        <v>0</v>
      </c>
      <c r="D40" s="32">
        <f t="shared" si="0"/>
        <v>0</v>
      </c>
      <c r="E40" s="38">
        <v>49.92</v>
      </c>
      <c r="F40" s="85"/>
      <c r="G40" s="34">
        <f t="shared" si="1"/>
        <v>0</v>
      </c>
    </row>
    <row r="41" spans="1:7" ht="18.600000000000001" thickBot="1" x14ac:dyDescent="0.35">
      <c r="A41" s="20" t="s">
        <v>44</v>
      </c>
      <c r="B41" s="37">
        <v>10</v>
      </c>
      <c r="C41" s="37">
        <v>10</v>
      </c>
      <c r="D41" s="32">
        <f t="shared" si="0"/>
        <v>20</v>
      </c>
      <c r="E41" s="38">
        <v>24.54</v>
      </c>
      <c r="F41" s="85"/>
      <c r="G41" s="34">
        <f t="shared" si="1"/>
        <v>0</v>
      </c>
    </row>
    <row r="42" spans="1:7" ht="18.600000000000001" thickBot="1" x14ac:dyDescent="0.35">
      <c r="A42" s="18" t="s">
        <v>73</v>
      </c>
      <c r="B42" s="37">
        <v>0</v>
      </c>
      <c r="C42" s="37">
        <v>0</v>
      </c>
      <c r="D42" s="32">
        <f t="shared" si="0"/>
        <v>0</v>
      </c>
      <c r="E42" s="38">
        <v>121.33</v>
      </c>
      <c r="F42" s="85"/>
      <c r="G42" s="34">
        <f t="shared" si="1"/>
        <v>0</v>
      </c>
    </row>
    <row r="43" spans="1:7" ht="18.600000000000001" thickBot="1" x14ac:dyDescent="0.35">
      <c r="A43" s="20" t="s">
        <v>45</v>
      </c>
      <c r="B43" s="37">
        <v>0</v>
      </c>
      <c r="C43" s="37">
        <v>0</v>
      </c>
      <c r="D43" s="32">
        <f t="shared" si="0"/>
        <v>0</v>
      </c>
      <c r="E43" s="38">
        <v>14.98</v>
      </c>
      <c r="F43" s="85"/>
      <c r="G43" s="34">
        <f t="shared" si="1"/>
        <v>0</v>
      </c>
    </row>
    <row r="44" spans="1:7" ht="18.600000000000001" thickBot="1" x14ac:dyDescent="0.35">
      <c r="A44" s="18" t="s">
        <v>74</v>
      </c>
      <c r="B44" s="37">
        <v>8</v>
      </c>
      <c r="C44" s="37">
        <v>8</v>
      </c>
      <c r="D44" s="32">
        <f t="shared" si="0"/>
        <v>16</v>
      </c>
      <c r="E44" s="38">
        <v>22.47</v>
      </c>
      <c r="F44" s="85"/>
      <c r="G44" s="34">
        <f t="shared" si="1"/>
        <v>0</v>
      </c>
    </row>
    <row r="45" spans="1:7" ht="18.600000000000001" thickBot="1" x14ac:dyDescent="0.35">
      <c r="A45" s="20" t="s">
        <v>46</v>
      </c>
      <c r="B45" s="37">
        <v>0</v>
      </c>
      <c r="C45" s="37">
        <v>0</v>
      </c>
      <c r="D45" s="32">
        <f t="shared" si="0"/>
        <v>0</v>
      </c>
      <c r="E45" s="38">
        <v>23.33</v>
      </c>
      <c r="F45" s="85"/>
      <c r="G45" s="34">
        <f t="shared" si="1"/>
        <v>0</v>
      </c>
    </row>
    <row r="46" spans="1:7" ht="18.600000000000001" thickBot="1" x14ac:dyDescent="0.35">
      <c r="A46" s="18" t="s">
        <v>47</v>
      </c>
      <c r="B46" s="37">
        <v>0</v>
      </c>
      <c r="C46" s="37">
        <v>0</v>
      </c>
      <c r="D46" s="32">
        <f t="shared" si="0"/>
        <v>0</v>
      </c>
      <c r="E46" s="38">
        <v>20.84</v>
      </c>
      <c r="F46" s="85"/>
      <c r="G46" s="34">
        <f t="shared" si="1"/>
        <v>0</v>
      </c>
    </row>
    <row r="47" spans="1:7" ht="18.600000000000001" thickBot="1" x14ac:dyDescent="0.35">
      <c r="A47" s="18" t="s">
        <v>48</v>
      </c>
      <c r="B47" s="37">
        <v>0</v>
      </c>
      <c r="C47" s="37">
        <v>0</v>
      </c>
      <c r="D47" s="32">
        <f t="shared" si="0"/>
        <v>0</v>
      </c>
      <c r="E47" s="38">
        <v>22.07</v>
      </c>
      <c r="F47" s="85"/>
      <c r="G47" s="34">
        <f t="shared" si="1"/>
        <v>0</v>
      </c>
    </row>
    <row r="48" spans="1:7" ht="18.600000000000001" thickBot="1" x14ac:dyDescent="0.35">
      <c r="A48" s="18" t="s">
        <v>12</v>
      </c>
      <c r="B48" s="37">
        <v>0</v>
      </c>
      <c r="C48" s="37">
        <v>0</v>
      </c>
      <c r="D48" s="32">
        <f t="shared" si="0"/>
        <v>0</v>
      </c>
      <c r="E48" s="38">
        <v>43.63</v>
      </c>
      <c r="F48" s="85"/>
      <c r="G48" s="34">
        <f t="shared" si="1"/>
        <v>0</v>
      </c>
    </row>
    <row r="49" spans="1:7" ht="18.600000000000001" thickBot="1" x14ac:dyDescent="0.35">
      <c r="A49" s="18" t="s">
        <v>10</v>
      </c>
      <c r="B49" s="37">
        <v>12</v>
      </c>
      <c r="C49" s="37">
        <v>12</v>
      </c>
      <c r="D49" s="32">
        <f t="shared" si="0"/>
        <v>24</v>
      </c>
      <c r="E49" s="38">
        <v>37.409999999999997</v>
      </c>
      <c r="F49" s="85"/>
      <c r="G49" s="34">
        <f t="shared" si="1"/>
        <v>0</v>
      </c>
    </row>
    <row r="50" spans="1:7" ht="18.600000000000001" thickBot="1" x14ac:dyDescent="0.35">
      <c r="A50" s="18" t="s">
        <v>11</v>
      </c>
      <c r="B50" s="37">
        <v>0</v>
      </c>
      <c r="C50" s="37">
        <v>0</v>
      </c>
      <c r="D50" s="32">
        <f t="shared" si="0"/>
        <v>0</v>
      </c>
      <c r="E50" s="38">
        <v>39.94</v>
      </c>
      <c r="F50" s="85"/>
      <c r="G50" s="34">
        <f t="shared" si="1"/>
        <v>0</v>
      </c>
    </row>
    <row r="51" spans="1:7" ht="18.600000000000001" thickBot="1" x14ac:dyDescent="0.35">
      <c r="A51" s="18" t="s">
        <v>49</v>
      </c>
      <c r="B51" s="37">
        <v>0</v>
      </c>
      <c r="C51" s="37">
        <v>0</v>
      </c>
      <c r="D51" s="32">
        <f t="shared" si="0"/>
        <v>0</v>
      </c>
      <c r="E51" s="38">
        <v>77.900000000000006</v>
      </c>
      <c r="F51" s="85"/>
      <c r="G51" s="34">
        <f t="shared" si="1"/>
        <v>0</v>
      </c>
    </row>
    <row r="52" spans="1:7" ht="18.600000000000001" thickBot="1" x14ac:dyDescent="0.35">
      <c r="A52" s="18" t="s">
        <v>50</v>
      </c>
      <c r="B52" s="37">
        <v>2</v>
      </c>
      <c r="C52" s="37">
        <v>2</v>
      </c>
      <c r="D52" s="32">
        <f t="shared" si="0"/>
        <v>4</v>
      </c>
      <c r="E52" s="38">
        <v>65.64</v>
      </c>
      <c r="F52" s="85"/>
      <c r="G52" s="34">
        <f t="shared" si="1"/>
        <v>0</v>
      </c>
    </row>
    <row r="53" spans="1:7" ht="18.600000000000001" thickBot="1" x14ac:dyDescent="0.35">
      <c r="A53" s="18" t="s">
        <v>32</v>
      </c>
      <c r="B53" s="37">
        <v>5</v>
      </c>
      <c r="C53" s="37">
        <v>5</v>
      </c>
      <c r="D53" s="32">
        <f t="shared" si="0"/>
        <v>10</v>
      </c>
      <c r="E53" s="38">
        <v>100.05</v>
      </c>
      <c r="F53" s="85"/>
      <c r="G53" s="34">
        <f t="shared" si="1"/>
        <v>0</v>
      </c>
    </row>
    <row r="54" spans="1:7" ht="18.600000000000001" thickBot="1" x14ac:dyDescent="0.35">
      <c r="A54" s="20" t="s">
        <v>62</v>
      </c>
      <c r="B54" s="37">
        <v>0</v>
      </c>
      <c r="C54" s="37">
        <v>0</v>
      </c>
      <c r="D54" s="32">
        <f t="shared" si="0"/>
        <v>0</v>
      </c>
      <c r="E54" s="38">
        <v>82.05</v>
      </c>
      <c r="F54" s="85"/>
      <c r="G54" s="34">
        <f t="shared" si="1"/>
        <v>0</v>
      </c>
    </row>
    <row r="55" spans="1:7" ht="18.600000000000001" thickBot="1" x14ac:dyDescent="0.35">
      <c r="A55" s="18" t="s">
        <v>75</v>
      </c>
      <c r="B55" s="37">
        <v>2</v>
      </c>
      <c r="C55" s="37">
        <v>2</v>
      </c>
      <c r="D55" s="32">
        <f t="shared" si="0"/>
        <v>4</v>
      </c>
      <c r="E55" s="38">
        <v>125.06</v>
      </c>
      <c r="F55" s="85"/>
      <c r="G55" s="34">
        <f t="shared" si="1"/>
        <v>0</v>
      </c>
    </row>
    <row r="56" spans="1:7" ht="18.600000000000001" thickBot="1" x14ac:dyDescent="0.35">
      <c r="A56" s="18" t="s">
        <v>33</v>
      </c>
      <c r="B56" s="37">
        <v>0</v>
      </c>
      <c r="C56" s="37">
        <v>0</v>
      </c>
      <c r="D56" s="32">
        <f t="shared" si="0"/>
        <v>0</v>
      </c>
      <c r="E56" s="38">
        <v>203.34</v>
      </c>
      <c r="F56" s="85"/>
      <c r="G56" s="34">
        <f t="shared" si="1"/>
        <v>0</v>
      </c>
    </row>
    <row r="57" spans="1:7" ht="18.600000000000001" thickBot="1" x14ac:dyDescent="0.35">
      <c r="A57" s="18" t="s">
        <v>1</v>
      </c>
      <c r="B57" s="37">
        <v>0</v>
      </c>
      <c r="C57" s="37">
        <v>0</v>
      </c>
      <c r="D57" s="32">
        <f t="shared" si="0"/>
        <v>0</v>
      </c>
      <c r="E57" s="38">
        <v>15.76</v>
      </c>
      <c r="F57" s="85"/>
      <c r="G57" s="34">
        <f t="shared" si="1"/>
        <v>0</v>
      </c>
    </row>
    <row r="58" spans="1:7" ht="18.600000000000001" thickBot="1" x14ac:dyDescent="0.35">
      <c r="A58" s="18" t="s">
        <v>51</v>
      </c>
      <c r="B58" s="37">
        <v>0</v>
      </c>
      <c r="C58" s="37">
        <v>0</v>
      </c>
      <c r="D58" s="32">
        <f t="shared" si="0"/>
        <v>0</v>
      </c>
      <c r="E58" s="38">
        <v>8.94</v>
      </c>
      <c r="F58" s="85"/>
      <c r="G58" s="34">
        <f t="shared" si="1"/>
        <v>0</v>
      </c>
    </row>
    <row r="59" spans="1:7" ht="18.600000000000001" thickBot="1" x14ac:dyDescent="0.35">
      <c r="A59" s="18" t="s">
        <v>2</v>
      </c>
      <c r="B59" s="37">
        <v>30</v>
      </c>
      <c r="C59" s="37">
        <v>30</v>
      </c>
      <c r="D59" s="32">
        <f t="shared" si="0"/>
        <v>60</v>
      </c>
      <c r="E59" s="38">
        <v>12.31</v>
      </c>
      <c r="F59" s="85"/>
      <c r="G59" s="34">
        <f t="shared" si="1"/>
        <v>0</v>
      </c>
    </row>
    <row r="60" spans="1:7" ht="18.600000000000001" thickBot="1" x14ac:dyDescent="0.35">
      <c r="A60" s="18" t="s">
        <v>3</v>
      </c>
      <c r="B60" s="37">
        <v>0</v>
      </c>
      <c r="C60" s="37">
        <v>0</v>
      </c>
      <c r="D60" s="32">
        <f t="shared" si="0"/>
        <v>0</v>
      </c>
      <c r="E60" s="38">
        <v>25</v>
      </c>
      <c r="F60" s="85"/>
      <c r="G60" s="34">
        <f t="shared" si="1"/>
        <v>0</v>
      </c>
    </row>
    <row r="61" spans="1:7" ht="18.600000000000001" thickBot="1" x14ac:dyDescent="0.35">
      <c r="A61" s="18" t="s">
        <v>52</v>
      </c>
      <c r="B61" s="37">
        <v>0</v>
      </c>
      <c r="C61" s="37">
        <v>0</v>
      </c>
      <c r="D61" s="32">
        <f t="shared" si="0"/>
        <v>0</v>
      </c>
      <c r="E61" s="38">
        <v>10.039999999999999</v>
      </c>
      <c r="F61" s="85"/>
      <c r="G61" s="34">
        <f t="shared" si="1"/>
        <v>0</v>
      </c>
    </row>
    <row r="62" spans="1:7" ht="18.600000000000001" thickBot="1" x14ac:dyDescent="0.35">
      <c r="A62" s="18" t="s">
        <v>34</v>
      </c>
      <c r="B62" s="37">
        <v>10</v>
      </c>
      <c r="C62" s="37">
        <v>10</v>
      </c>
      <c r="D62" s="32">
        <f t="shared" si="0"/>
        <v>20</v>
      </c>
      <c r="E62" s="38">
        <v>8.33</v>
      </c>
      <c r="F62" s="85"/>
      <c r="G62" s="34">
        <f t="shared" si="1"/>
        <v>0</v>
      </c>
    </row>
    <row r="63" spans="1:7" ht="18.600000000000001" thickBot="1" x14ac:dyDescent="0.35">
      <c r="A63" s="18" t="s">
        <v>63</v>
      </c>
      <c r="B63" s="37">
        <v>0</v>
      </c>
      <c r="C63" s="37">
        <v>0</v>
      </c>
      <c r="D63" s="32">
        <f t="shared" si="0"/>
        <v>0</v>
      </c>
      <c r="E63" s="38">
        <v>5.77</v>
      </c>
      <c r="F63" s="85"/>
      <c r="G63" s="34">
        <f t="shared" si="1"/>
        <v>0</v>
      </c>
    </row>
    <row r="64" spans="1:7" ht="18.600000000000001" thickBot="1" x14ac:dyDescent="0.35">
      <c r="A64" s="18" t="s">
        <v>53</v>
      </c>
      <c r="B64" s="37">
        <v>0</v>
      </c>
      <c r="C64" s="37">
        <v>0</v>
      </c>
      <c r="D64" s="32">
        <f t="shared" si="0"/>
        <v>0</v>
      </c>
      <c r="E64" s="38">
        <v>140.04</v>
      </c>
      <c r="F64" s="85"/>
      <c r="G64" s="34">
        <f t="shared" si="1"/>
        <v>0</v>
      </c>
    </row>
    <row r="65" spans="1:7" ht="18.600000000000001" thickBot="1" x14ac:dyDescent="0.35">
      <c r="A65" s="21" t="s">
        <v>54</v>
      </c>
      <c r="B65" s="37">
        <v>0</v>
      </c>
      <c r="C65" s="37">
        <v>0</v>
      </c>
      <c r="D65" s="32">
        <f t="shared" si="0"/>
        <v>0</v>
      </c>
      <c r="E65" s="38">
        <v>113.79</v>
      </c>
      <c r="F65" s="85"/>
      <c r="G65" s="34">
        <f t="shared" si="1"/>
        <v>0</v>
      </c>
    </row>
    <row r="66" spans="1:7" ht="30.75" customHeight="1" x14ac:dyDescent="0.3">
      <c r="A66" s="66" t="s">
        <v>117</v>
      </c>
      <c r="B66" s="67"/>
      <c r="C66" s="67"/>
      <c r="D66" s="67"/>
      <c r="E66" s="67"/>
      <c r="F66" s="68"/>
      <c r="G66" s="39">
        <v>6000</v>
      </c>
    </row>
    <row r="67" spans="1:7" ht="26.25" customHeight="1" x14ac:dyDescent="0.3">
      <c r="A67" s="61" t="s">
        <v>124</v>
      </c>
      <c r="B67" s="61"/>
      <c r="C67" s="61"/>
      <c r="D67" s="61"/>
      <c r="E67" s="61"/>
      <c r="F67" s="61"/>
      <c r="G67" s="40">
        <f>SUM(G4:G66)</f>
        <v>6000</v>
      </c>
    </row>
    <row r="69" spans="1:7" x14ac:dyDescent="0.3">
      <c r="A69" t="s">
        <v>118</v>
      </c>
    </row>
  </sheetData>
  <sheetProtection algorithmName="SHA-512" hashValue="W/enieTiphd8T/SqG7PfBxggHlBFKmCbWxt+jKT5VwWMPxPtOipKG1DqO2qBJBYPid6suBzF5BUCZ1WmLXvo8w==" saltValue="p5BOJ7wwEMlKmIi+EMS6bQ==" spinCount="100000" sheet="1" objects="1" scenarios="1"/>
  <mergeCells count="4">
    <mergeCell ref="A67:F67"/>
    <mergeCell ref="A1:G1"/>
    <mergeCell ref="A2:G2"/>
    <mergeCell ref="A66:F66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G46"/>
  <sheetViews>
    <sheetView tabSelected="1" view="pageBreakPreview" zoomScale="70" zoomScaleNormal="70" zoomScaleSheetLayoutView="70" workbookViewId="0">
      <selection activeCell="E6" sqref="E6:E33"/>
    </sheetView>
  </sheetViews>
  <sheetFormatPr baseColWidth="10" defaultRowHeight="14.4" x14ac:dyDescent="0.3"/>
  <cols>
    <col min="1" max="1" width="36.88671875" customWidth="1"/>
    <col min="2" max="2" width="18.5546875" customWidth="1"/>
    <col min="3" max="5" width="19.88671875" customWidth="1"/>
    <col min="6" max="6" width="23.44140625" customWidth="1"/>
    <col min="7" max="7" width="25.88671875" customWidth="1"/>
  </cols>
  <sheetData>
    <row r="1" spans="1:7" ht="21.6" x14ac:dyDescent="0.5">
      <c r="A1" s="70" t="s">
        <v>123</v>
      </c>
      <c r="B1" s="71"/>
      <c r="C1" s="71"/>
      <c r="D1" s="71"/>
      <c r="E1" s="71"/>
      <c r="F1" s="71"/>
      <c r="G1" s="72"/>
    </row>
    <row r="2" spans="1:7" ht="22.2" thickBot="1" x14ac:dyDescent="0.55000000000000004">
      <c r="A2" s="73" t="s">
        <v>4</v>
      </c>
      <c r="B2" s="74"/>
      <c r="C2" s="74"/>
      <c r="D2" s="74"/>
      <c r="E2" s="74"/>
      <c r="F2" s="74"/>
      <c r="G2" s="75"/>
    </row>
    <row r="3" spans="1:7" ht="16.2" x14ac:dyDescent="0.35">
      <c r="A3" s="42"/>
      <c r="B3" s="42"/>
      <c r="C3" s="42"/>
      <c r="D3" s="42"/>
      <c r="E3" s="42"/>
      <c r="F3" s="42"/>
      <c r="G3" s="42"/>
    </row>
    <row r="4" spans="1:7" ht="16.2" x14ac:dyDescent="0.35">
      <c r="A4" s="42"/>
      <c r="B4" s="42"/>
      <c r="C4" s="42"/>
      <c r="D4" s="42"/>
      <c r="E4" s="42"/>
      <c r="F4" s="42"/>
      <c r="G4" s="42"/>
    </row>
    <row r="5" spans="1:7" ht="97.2" x14ac:dyDescent="0.35">
      <c r="A5" s="43"/>
      <c r="B5" s="44" t="s">
        <v>8</v>
      </c>
      <c r="C5" s="45" t="s">
        <v>5</v>
      </c>
      <c r="D5" s="46" t="s">
        <v>6</v>
      </c>
      <c r="E5" s="46" t="s">
        <v>55</v>
      </c>
      <c r="F5" s="46" t="s">
        <v>56</v>
      </c>
      <c r="G5" s="47" t="s">
        <v>9</v>
      </c>
    </row>
    <row r="6" spans="1:7" ht="32.25" customHeight="1" x14ac:dyDescent="0.3">
      <c r="A6" s="76" t="s">
        <v>87</v>
      </c>
      <c r="B6" s="77">
        <v>120</v>
      </c>
      <c r="C6" s="77">
        <v>53.82</v>
      </c>
      <c r="D6" s="45" t="s">
        <v>14</v>
      </c>
      <c r="E6" s="48"/>
      <c r="F6" s="84">
        <f>SUM(E6:E9)</f>
        <v>0</v>
      </c>
      <c r="G6" s="69">
        <f>F6*B6</f>
        <v>0</v>
      </c>
    </row>
    <row r="7" spans="1:7" ht="32.4" x14ac:dyDescent="0.3">
      <c r="A7" s="76"/>
      <c r="B7" s="77"/>
      <c r="C7" s="77"/>
      <c r="D7" s="45" t="s">
        <v>15</v>
      </c>
      <c r="E7" s="48"/>
      <c r="F7" s="84"/>
      <c r="G7" s="69"/>
    </row>
    <row r="8" spans="1:7" ht="25.5" customHeight="1" x14ac:dyDescent="0.3">
      <c r="A8" s="76"/>
      <c r="B8" s="77"/>
      <c r="C8" s="77"/>
      <c r="D8" s="45" t="s">
        <v>13</v>
      </c>
      <c r="E8" s="48"/>
      <c r="F8" s="84"/>
      <c r="G8" s="69"/>
    </row>
    <row r="9" spans="1:7" ht="34.5" customHeight="1" x14ac:dyDescent="0.3">
      <c r="A9" s="76"/>
      <c r="B9" s="77"/>
      <c r="C9" s="77"/>
      <c r="D9" s="45" t="s">
        <v>7</v>
      </c>
      <c r="E9" s="48"/>
      <c r="F9" s="84"/>
      <c r="G9" s="69"/>
    </row>
    <row r="10" spans="1:7" ht="27" customHeight="1" x14ac:dyDescent="0.3">
      <c r="A10" s="76" t="s">
        <v>88</v>
      </c>
      <c r="B10" s="77">
        <v>14708</v>
      </c>
      <c r="C10" s="77">
        <v>40.78</v>
      </c>
      <c r="D10" s="45" t="s">
        <v>14</v>
      </c>
      <c r="E10" s="48"/>
      <c r="F10" s="84">
        <f>SUM(E10:E13)</f>
        <v>0</v>
      </c>
      <c r="G10" s="69">
        <f>F10*B10</f>
        <v>0</v>
      </c>
    </row>
    <row r="11" spans="1:7" ht="27" customHeight="1" x14ac:dyDescent="0.3">
      <c r="A11" s="76"/>
      <c r="B11" s="77"/>
      <c r="C11" s="77"/>
      <c r="D11" s="45" t="s">
        <v>15</v>
      </c>
      <c r="E11" s="48"/>
      <c r="F11" s="84"/>
      <c r="G11" s="69"/>
    </row>
    <row r="12" spans="1:7" ht="27" customHeight="1" x14ac:dyDescent="0.3">
      <c r="A12" s="76"/>
      <c r="B12" s="77"/>
      <c r="C12" s="77"/>
      <c r="D12" s="45" t="s">
        <v>13</v>
      </c>
      <c r="E12" s="48"/>
      <c r="F12" s="84"/>
      <c r="G12" s="69"/>
    </row>
    <row r="13" spans="1:7" ht="27" customHeight="1" x14ac:dyDescent="0.3">
      <c r="A13" s="76"/>
      <c r="B13" s="77"/>
      <c r="C13" s="77"/>
      <c r="D13" s="45" t="s">
        <v>7</v>
      </c>
      <c r="E13" s="48"/>
      <c r="F13" s="84"/>
      <c r="G13" s="69"/>
    </row>
    <row r="14" spans="1:7" ht="27" customHeight="1" x14ac:dyDescent="0.3">
      <c r="A14" s="76" t="s">
        <v>89</v>
      </c>
      <c r="B14" s="77">
        <v>725</v>
      </c>
      <c r="C14" s="77">
        <v>14.01</v>
      </c>
      <c r="D14" s="45" t="s">
        <v>14</v>
      </c>
      <c r="E14" s="48"/>
      <c r="F14" s="84">
        <f>SUM(E14:E17)</f>
        <v>0</v>
      </c>
      <c r="G14" s="69">
        <f>F14*B14</f>
        <v>0</v>
      </c>
    </row>
    <row r="15" spans="1:7" ht="27" customHeight="1" x14ac:dyDescent="0.3">
      <c r="A15" s="76"/>
      <c r="B15" s="77"/>
      <c r="C15" s="77"/>
      <c r="D15" s="45" t="s">
        <v>15</v>
      </c>
      <c r="E15" s="48"/>
      <c r="F15" s="84"/>
      <c r="G15" s="69"/>
    </row>
    <row r="16" spans="1:7" ht="27" customHeight="1" x14ac:dyDescent="0.3">
      <c r="A16" s="76"/>
      <c r="B16" s="77"/>
      <c r="C16" s="77"/>
      <c r="D16" s="45" t="s">
        <v>13</v>
      </c>
      <c r="E16" s="48"/>
      <c r="F16" s="84"/>
      <c r="G16" s="69"/>
    </row>
    <row r="17" spans="1:7" ht="27" customHeight="1" x14ac:dyDescent="0.3">
      <c r="A17" s="76"/>
      <c r="B17" s="77"/>
      <c r="C17" s="77"/>
      <c r="D17" s="45" t="s">
        <v>7</v>
      </c>
      <c r="E17" s="48"/>
      <c r="F17" s="84"/>
      <c r="G17" s="69"/>
    </row>
    <row r="18" spans="1:7" ht="27" customHeight="1" x14ac:dyDescent="0.3">
      <c r="A18" s="76" t="s">
        <v>90</v>
      </c>
      <c r="B18" s="77">
        <v>1800</v>
      </c>
      <c r="C18" s="77">
        <v>34.799999999999997</v>
      </c>
      <c r="D18" s="45" t="s">
        <v>14</v>
      </c>
      <c r="E18" s="48"/>
      <c r="F18" s="84">
        <f>SUM(E18:E21)</f>
        <v>0</v>
      </c>
      <c r="G18" s="69">
        <f>F18*B18</f>
        <v>0</v>
      </c>
    </row>
    <row r="19" spans="1:7" ht="27" customHeight="1" x14ac:dyDescent="0.3">
      <c r="A19" s="76"/>
      <c r="B19" s="77"/>
      <c r="C19" s="77"/>
      <c r="D19" s="45" t="s">
        <v>15</v>
      </c>
      <c r="E19" s="48"/>
      <c r="F19" s="84"/>
      <c r="G19" s="69"/>
    </row>
    <row r="20" spans="1:7" ht="27" customHeight="1" x14ac:dyDescent="0.3">
      <c r="A20" s="76"/>
      <c r="B20" s="77"/>
      <c r="C20" s="77"/>
      <c r="D20" s="45" t="s">
        <v>13</v>
      </c>
      <c r="E20" s="48"/>
      <c r="F20" s="84"/>
      <c r="G20" s="69"/>
    </row>
    <row r="21" spans="1:7" ht="27" customHeight="1" x14ac:dyDescent="0.3">
      <c r="A21" s="76"/>
      <c r="B21" s="77"/>
      <c r="C21" s="77"/>
      <c r="D21" s="45" t="s">
        <v>7</v>
      </c>
      <c r="E21" s="48"/>
      <c r="F21" s="84"/>
      <c r="G21" s="69"/>
    </row>
    <row r="22" spans="1:7" ht="27" customHeight="1" x14ac:dyDescent="0.3">
      <c r="A22" s="76" t="s">
        <v>120</v>
      </c>
      <c r="B22" s="77">
        <v>248</v>
      </c>
      <c r="C22" s="77">
        <v>55.3</v>
      </c>
      <c r="D22" s="45" t="s">
        <v>14</v>
      </c>
      <c r="E22" s="48"/>
      <c r="F22" s="84">
        <f>SUM(E22:E25)</f>
        <v>0</v>
      </c>
      <c r="G22" s="69">
        <f>F22*B22</f>
        <v>0</v>
      </c>
    </row>
    <row r="23" spans="1:7" ht="27" customHeight="1" x14ac:dyDescent="0.3">
      <c r="A23" s="76"/>
      <c r="B23" s="77"/>
      <c r="C23" s="77"/>
      <c r="D23" s="45" t="s">
        <v>15</v>
      </c>
      <c r="E23" s="48"/>
      <c r="F23" s="84"/>
      <c r="G23" s="69"/>
    </row>
    <row r="24" spans="1:7" ht="27" customHeight="1" x14ac:dyDescent="0.3">
      <c r="A24" s="76"/>
      <c r="B24" s="77"/>
      <c r="C24" s="77"/>
      <c r="D24" s="45" t="s">
        <v>13</v>
      </c>
      <c r="E24" s="48"/>
      <c r="F24" s="84"/>
      <c r="G24" s="69"/>
    </row>
    <row r="25" spans="1:7" ht="27" customHeight="1" x14ac:dyDescent="0.3">
      <c r="A25" s="76"/>
      <c r="B25" s="77"/>
      <c r="C25" s="77"/>
      <c r="D25" s="45" t="s">
        <v>7</v>
      </c>
      <c r="E25" s="48"/>
      <c r="F25" s="84"/>
      <c r="G25" s="69"/>
    </row>
    <row r="26" spans="1:7" ht="27" customHeight="1" x14ac:dyDescent="0.3">
      <c r="A26" s="76" t="s">
        <v>121</v>
      </c>
      <c r="B26" s="77">
        <v>1032</v>
      </c>
      <c r="C26" s="77">
        <v>40.549999999999997</v>
      </c>
      <c r="D26" s="45" t="s">
        <v>14</v>
      </c>
      <c r="E26" s="48"/>
      <c r="F26" s="84">
        <f>SUM(E26:E29)</f>
        <v>0</v>
      </c>
      <c r="G26" s="69">
        <f>F26*B26</f>
        <v>0</v>
      </c>
    </row>
    <row r="27" spans="1:7" ht="27" customHeight="1" x14ac:dyDescent="0.3">
      <c r="A27" s="76"/>
      <c r="B27" s="77"/>
      <c r="C27" s="77"/>
      <c r="D27" s="45" t="s">
        <v>15</v>
      </c>
      <c r="E27" s="48"/>
      <c r="F27" s="84"/>
      <c r="G27" s="69"/>
    </row>
    <row r="28" spans="1:7" ht="27" customHeight="1" x14ac:dyDescent="0.3">
      <c r="A28" s="76"/>
      <c r="B28" s="77"/>
      <c r="C28" s="77"/>
      <c r="D28" s="45" t="s">
        <v>13</v>
      </c>
      <c r="E28" s="48"/>
      <c r="F28" s="84"/>
      <c r="G28" s="69"/>
    </row>
    <row r="29" spans="1:7" ht="27" customHeight="1" x14ac:dyDescent="0.3">
      <c r="A29" s="76"/>
      <c r="B29" s="77"/>
      <c r="C29" s="77"/>
      <c r="D29" s="45" t="s">
        <v>7</v>
      </c>
      <c r="E29" s="48"/>
      <c r="F29" s="84"/>
      <c r="G29" s="69"/>
    </row>
    <row r="30" spans="1:7" ht="27" customHeight="1" x14ac:dyDescent="0.3">
      <c r="A30" s="76" t="s">
        <v>91</v>
      </c>
      <c r="B30" s="77">
        <v>302</v>
      </c>
      <c r="C30" s="77">
        <v>56.77</v>
      </c>
      <c r="D30" s="45" t="s">
        <v>14</v>
      </c>
      <c r="E30" s="48"/>
      <c r="F30" s="84">
        <f>SUM(E30:E33)</f>
        <v>0</v>
      </c>
      <c r="G30" s="69">
        <f>F30*B30</f>
        <v>0</v>
      </c>
    </row>
    <row r="31" spans="1:7" ht="27" customHeight="1" x14ac:dyDescent="0.3">
      <c r="A31" s="76"/>
      <c r="B31" s="77"/>
      <c r="C31" s="77"/>
      <c r="D31" s="45" t="s">
        <v>15</v>
      </c>
      <c r="E31" s="48"/>
      <c r="F31" s="84"/>
      <c r="G31" s="69"/>
    </row>
    <row r="32" spans="1:7" ht="27" customHeight="1" x14ac:dyDescent="0.3">
      <c r="A32" s="76"/>
      <c r="B32" s="77"/>
      <c r="C32" s="77"/>
      <c r="D32" s="45" t="s">
        <v>13</v>
      </c>
      <c r="E32" s="48"/>
      <c r="F32" s="84"/>
      <c r="G32" s="69"/>
    </row>
    <row r="33" spans="1:7" ht="27" customHeight="1" x14ac:dyDescent="0.3">
      <c r="A33" s="76"/>
      <c r="B33" s="77"/>
      <c r="C33" s="77"/>
      <c r="D33" s="45" t="s">
        <v>7</v>
      </c>
      <c r="E33" s="48"/>
      <c r="F33" s="84"/>
      <c r="G33" s="69"/>
    </row>
    <row r="34" spans="1:7" ht="84.75" customHeight="1" x14ac:dyDescent="0.3">
      <c r="A34" s="45" t="s">
        <v>109</v>
      </c>
      <c r="B34" s="81" t="s">
        <v>110</v>
      </c>
      <c r="C34" s="82"/>
      <c r="D34" s="82"/>
      <c r="E34" s="82"/>
      <c r="F34" s="83"/>
      <c r="G34" s="41">
        <f>'MAT. COMPLEM. EXPOS. ARCOMADRID'!F21</f>
        <v>283583.2</v>
      </c>
    </row>
    <row r="35" spans="1:7" ht="90" customHeight="1" thickBot="1" x14ac:dyDescent="0.35">
      <c r="A35" s="45" t="s">
        <v>125</v>
      </c>
      <c r="B35" s="81" t="s">
        <v>119</v>
      </c>
      <c r="C35" s="82"/>
      <c r="D35" s="82"/>
      <c r="E35" s="82"/>
      <c r="F35" s="83"/>
      <c r="G35" s="41">
        <f>'MAT. COMPLEM. IFEMA ARC MADRID'!G67</f>
        <v>6000</v>
      </c>
    </row>
    <row r="36" spans="1:7" ht="69.75" customHeight="1" x14ac:dyDescent="0.35">
      <c r="A36" s="49"/>
      <c r="B36" s="78" t="s">
        <v>68</v>
      </c>
      <c r="C36" s="79"/>
      <c r="D36" s="79"/>
      <c r="E36" s="79"/>
      <c r="F36" s="80"/>
      <c r="G36" s="50">
        <f>SUM(G6:G35)</f>
        <v>289583.2</v>
      </c>
    </row>
    <row r="38" spans="1:7" x14ac:dyDescent="0.3">
      <c r="A38" s="3"/>
      <c r="B38" s="3"/>
      <c r="C38" s="3" t="s">
        <v>122</v>
      </c>
      <c r="D38" s="3"/>
      <c r="E38" s="3"/>
      <c r="F38" s="3"/>
      <c r="G38" s="3"/>
    </row>
    <row r="39" spans="1:7" x14ac:dyDescent="0.3">
      <c r="A39" s="3"/>
      <c r="B39" s="3"/>
      <c r="C39" s="3"/>
      <c r="D39" s="3"/>
      <c r="E39" s="3"/>
      <c r="F39" s="3"/>
      <c r="G39" s="3"/>
    </row>
    <row r="40" spans="1:7" x14ac:dyDescent="0.3">
      <c r="A40" s="3"/>
      <c r="B40" s="3"/>
      <c r="C40" s="3"/>
      <c r="D40" s="3"/>
      <c r="E40" s="3"/>
      <c r="F40" s="3"/>
      <c r="G40" s="3"/>
    </row>
    <row r="41" spans="1:7" x14ac:dyDescent="0.3">
      <c r="A41" s="3"/>
      <c r="B41" s="3"/>
      <c r="C41" s="3"/>
      <c r="D41" s="3"/>
      <c r="E41" s="3"/>
      <c r="F41" s="3"/>
      <c r="G41" s="3"/>
    </row>
    <row r="42" spans="1:7" x14ac:dyDescent="0.3">
      <c r="A42" s="3"/>
      <c r="B42" s="3"/>
      <c r="C42" s="3"/>
      <c r="D42" s="3" t="s">
        <v>67</v>
      </c>
      <c r="E42" s="3"/>
      <c r="F42" s="3"/>
      <c r="G42" s="3"/>
    </row>
    <row r="43" spans="1:7" x14ac:dyDescent="0.3">
      <c r="A43" s="3"/>
      <c r="B43" s="3"/>
      <c r="C43" s="3"/>
      <c r="D43" s="3"/>
      <c r="E43" s="3"/>
      <c r="F43" s="3"/>
      <c r="G43" s="3"/>
    </row>
    <row r="44" spans="1:7" x14ac:dyDescent="0.3">
      <c r="A44" s="3" t="s">
        <v>118</v>
      </c>
      <c r="B44" s="3"/>
      <c r="C44" s="3"/>
      <c r="D44" s="3"/>
      <c r="E44" s="3"/>
      <c r="F44" s="3"/>
      <c r="G44" s="3"/>
    </row>
    <row r="45" spans="1:7" x14ac:dyDescent="0.3">
      <c r="A45" s="3"/>
      <c r="B45" s="3"/>
      <c r="C45" s="3"/>
      <c r="D45" s="3"/>
      <c r="E45" s="3"/>
      <c r="F45" s="3"/>
      <c r="G45" s="3"/>
    </row>
    <row r="46" spans="1:7" x14ac:dyDescent="0.3">
      <c r="A46" s="3"/>
      <c r="B46" s="3"/>
      <c r="C46" s="3"/>
      <c r="D46" s="3"/>
      <c r="E46" s="3"/>
      <c r="F46" s="3"/>
      <c r="G46" s="3"/>
    </row>
  </sheetData>
  <sheetProtection algorithmName="SHA-512" hashValue="f61iZ9tprUCRvC2rjBfMF7PTEAS9lsZbR58Z64kH9YWUwZNW2fr7OqfpGGiGGh2vc23zDfMY+ScAbyCx5v3Dng==" saltValue="qyVsgFdEoje0N7MG4cD/ug==" spinCount="100000" sheet="1" objects="1" scenarios="1"/>
  <mergeCells count="40">
    <mergeCell ref="G26:G29"/>
    <mergeCell ref="A10:A13"/>
    <mergeCell ref="B10:B13"/>
    <mergeCell ref="A14:A17"/>
    <mergeCell ref="A26:A29"/>
    <mergeCell ref="B26:B29"/>
    <mergeCell ref="A22:A25"/>
    <mergeCell ref="B22:B25"/>
    <mergeCell ref="C22:C25"/>
    <mergeCell ref="F22:F25"/>
    <mergeCell ref="A30:A33"/>
    <mergeCell ref="B30:B33"/>
    <mergeCell ref="C30:C33"/>
    <mergeCell ref="C26:C29"/>
    <mergeCell ref="F26:F29"/>
    <mergeCell ref="B36:F36"/>
    <mergeCell ref="B34:F34"/>
    <mergeCell ref="C10:C13"/>
    <mergeCell ref="F10:F13"/>
    <mergeCell ref="B14:B17"/>
    <mergeCell ref="F30:F33"/>
    <mergeCell ref="C14:C17"/>
    <mergeCell ref="F14:F17"/>
    <mergeCell ref="B35:F35"/>
    <mergeCell ref="G30:G33"/>
    <mergeCell ref="A1:G1"/>
    <mergeCell ref="A2:G2"/>
    <mergeCell ref="G14:G17"/>
    <mergeCell ref="A18:A21"/>
    <mergeCell ref="B18:B21"/>
    <mergeCell ref="C18:C21"/>
    <mergeCell ref="F18:F21"/>
    <mergeCell ref="G18:G21"/>
    <mergeCell ref="G6:G9"/>
    <mergeCell ref="B6:B9"/>
    <mergeCell ref="C6:C9"/>
    <mergeCell ref="A6:A9"/>
    <mergeCell ref="F6:F9"/>
    <mergeCell ref="G10:G13"/>
    <mergeCell ref="G22:G25"/>
  </mergeCells>
  <pageMargins left="0.70866141732283472" right="0.70866141732283472" top="0.74803149606299213" bottom="0.74803149606299213" header="0.31496062992125984" footer="0.31496062992125984"/>
  <pageSetup paperSize="9" scale="53" fitToHeight="3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MAT. COMPLEM. EXPOS. ARCOMADRID</vt:lpstr>
      <vt:lpstr>MAT. COMPLEM. IFEMA ARC MADRID</vt:lpstr>
      <vt:lpstr>TOTAL </vt:lpstr>
      <vt:lpstr>'MAT. COMPLEM. EXPOS. ARCOMADRID'!Área_de_impresión</vt:lpstr>
      <vt:lpstr>'MAT. COMPLEM. IFEMA ARC MADRID'!Área_de_impresión</vt:lpstr>
      <vt:lpstr>'TOTAL 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2022-10-27T11:14:21Z</cp:lastPrinted>
  <dcterms:created xsi:type="dcterms:W3CDTF">2016-09-12T10:40:36Z</dcterms:created>
  <dcterms:modified xsi:type="dcterms:W3CDTF">2022-10-27T12:58:44Z</dcterms:modified>
</cp:coreProperties>
</file>